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Cover Consejo" sheetId="2" state="visible" r:id="rId2"/>
    <sheet xmlns:r="http://schemas.openxmlformats.org/officeDocument/2006/relationships" name="PnL Consolidado" sheetId="3" state="visible" r:id="rId3"/>
    <sheet xmlns:r="http://schemas.openxmlformats.org/officeDocument/2006/relationships" name="PnL Banco Azteca" sheetId="4" state="visible" r:id="rId4"/>
    <sheet xmlns:r="http://schemas.openxmlformats.org/officeDocument/2006/relationships" name="PnL Elektra" sheetId="5" state="visible" r:id="rId5"/>
    <sheet xmlns:r="http://schemas.openxmlformats.org/officeDocument/2006/relationships" name="PnL Totalplay" sheetId="6" state="visible" r:id="rId6"/>
    <sheet xmlns:r="http://schemas.openxmlformats.org/officeDocument/2006/relationships" name="Balance Consolidado" sheetId="7" state="visible" r:id="rId7"/>
    <sheet xmlns:r="http://schemas.openxmlformats.org/officeDocument/2006/relationships" name="Flujo de Efectivo" sheetId="8" state="visible" r:id="rId8"/>
    <sheet xmlns:r="http://schemas.openxmlformats.org/officeDocument/2006/relationships" name="Plan vs Real" sheetId="9" state="visible" r:id="rId9"/>
    <sheet xmlns:r="http://schemas.openxmlformats.org/officeDocument/2006/relationships" name="Cartera Banco Azteca" sheetId="10" state="visible" r:id="rId10"/>
    <sheet xmlns:r="http://schemas.openxmlformats.org/officeDocument/2006/relationships" name="Suscriptores Totalplay" sheetId="11" state="visible" r:id="rId11"/>
    <sheet xmlns:r="http://schemas.openxmlformats.org/officeDocument/2006/relationships" name="Tiendas Elektra" sheetId="12" state="visible" r:id="rId12"/>
    <sheet xmlns:r="http://schemas.openxmlformats.org/officeDocument/2006/relationships" name="Headcount y Nomina" sheetId="13" state="visible" r:id="rId13"/>
    <sheet xmlns:r="http://schemas.openxmlformats.org/officeDocument/2006/relationships" name="CapEx y Proyectos" sheetId="14" state="visible" r:id="rId14"/>
    <sheet xmlns:r="http://schemas.openxmlformats.org/officeDocument/2006/relationships" name="Forecast Input" sheetId="15" state="visible" r:id="rId15"/>
    <sheet xmlns:r="http://schemas.openxmlformats.org/officeDocument/2006/relationships" name="Metadata" sheetId="16" state="visible" r:id="rId16"/>
  </sheets>
  <definedNames/>
  <calcPr calcId="124519" fullCalcOnLoad="1"/>
</workbook>
</file>

<file path=xl/styles.xml><?xml version="1.0" encoding="utf-8"?>
<styleSheet xmlns="http://schemas.openxmlformats.org/spreadsheetml/2006/main">
  <numFmts count="6">
    <numFmt numFmtId="164" formatCode="+#,##0;-#,##0;0"/>
    <numFmt numFmtId="165" formatCode="0.0%"/>
    <numFmt numFmtId="166" formatCode="+0.0%;-0.0%;0.0%"/>
    <numFmt numFmtId="167" formatCode="+0.00;-0.00;0.00"/>
    <numFmt numFmtId="168" formatCode="#,##0;(#,##0)"/>
    <numFmt numFmtId="169" formatCode="#,##0.0"/>
  </numFmts>
  <fonts count="40">
    <font>
      <name val="Calibri"/>
      <family val="2"/>
      <color theme="1"/>
      <sz val="11"/>
      <scheme val="minor"/>
    </font>
    <font>
      <b val="1"/>
      <color rgb="000B2545"/>
      <sz val="20"/>
    </font>
    <font>
      <name val="Calibri"/>
      <i val="1"/>
      <color rgb="005B6676"/>
      <sz val="12"/>
    </font>
    <font>
      <name val="Calibri"/>
      <b val="1"/>
      <color rgb="000B2545"/>
      <sz val="11"/>
    </font>
    <font>
      <b val="1"/>
      <color rgb="00E63946"/>
      <sz val="12"/>
    </font>
    <font>
      <i val="1"/>
      <color rgb="003A3A3A"/>
      <sz val="11"/>
    </font>
    <font>
      <b val="1"/>
      <color rgb="000B2545"/>
      <sz val="12"/>
    </font>
    <font>
      <name val="Calibri"/>
      <b val="1"/>
      <color rgb="00FFFFFF"/>
      <sz val="11"/>
    </font>
    <font>
      <name val="Calibri"/>
      <b val="1"/>
      <color rgb="00E63946"/>
      <sz val="10"/>
    </font>
    <font>
      <sz val="10"/>
    </font>
    <font>
      <b val="1"/>
      <color rgb="00C00000"/>
      <sz val="12"/>
    </font>
    <font>
      <color rgb="00C00000"/>
      <sz val="10"/>
    </font>
    <font>
      <name val="Calibri"/>
      <i val="1"/>
      <color rgb="005B6676"/>
      <sz val="10"/>
    </font>
    <font>
      <b val="1"/>
      <color rgb="000B2545"/>
      <sz val="13"/>
    </font>
    <font>
      <b val="1"/>
      <color rgb="005B6676"/>
      <sz val="9"/>
    </font>
    <font>
      <b val="1"/>
      <color rgb="000B2545"/>
      <sz val="16"/>
    </font>
    <font>
      <b val="1"/>
      <color rgb="00107C41"/>
      <sz val="10"/>
    </font>
    <font>
      <b val="1"/>
      <color rgb="00E63946"/>
      <sz val="10"/>
    </font>
    <font>
      <b val="1"/>
      <color rgb="000B2545"/>
      <sz val="14"/>
    </font>
    <font>
      <name val="Calibri"/>
      <b val="1"/>
      <color rgb="00107C41"/>
      <sz val="11"/>
    </font>
    <font>
      <name val="Calibri"/>
      <b val="1"/>
      <color rgb="00107C41"/>
      <sz val="12"/>
    </font>
    <font>
      <name val="Calibri"/>
      <b val="1"/>
      <color rgb="00FFFFFF"/>
      <sz val="10"/>
    </font>
    <font>
      <i val="1"/>
      <color rgb="00E63946"/>
      <sz val="9"/>
    </font>
    <font>
      <name val="Calibri"/>
      <b val="1"/>
      <color rgb="000B2545"/>
      <sz val="10"/>
    </font>
    <font>
      <name val="Calibri"/>
      <b val="1"/>
      <color rgb="000B2545"/>
      <sz val="12"/>
    </font>
    <font>
      <i val="1"/>
      <color rgb="005B6676"/>
      <sz val="10"/>
    </font>
    <font>
      <i val="1"/>
      <color rgb="00C00000"/>
      <sz val="9"/>
    </font>
    <font>
      <b val="1"/>
      <color rgb="00C00000"/>
      <sz val="10"/>
    </font>
    <font>
      <i val="1"/>
      <sz val="10"/>
    </font>
    <font>
      <i val="1"/>
      <color rgb="003A3A3A"/>
      <sz val="10"/>
    </font>
    <font>
      <name val="Calibri"/>
      <i val="1"/>
      <color rgb="005B6676"/>
      <sz val="9"/>
    </font>
    <font>
      <name val="Calibri"/>
      <i val="1"/>
      <color rgb="00E63946"/>
      <sz val="9"/>
    </font>
    <font>
      <b val="1"/>
      <color rgb="00D4A017"/>
      <sz val="10"/>
    </font>
    <font>
      <name val="Calibri"/>
      <b val="1"/>
      <color rgb="00E63946"/>
      <sz val="11"/>
    </font>
    <font>
      <name val="Calibri"/>
      <i val="1"/>
      <color rgb="00C00000"/>
      <sz val="9"/>
    </font>
    <font>
      <name val="Calibri"/>
      <b val="1"/>
      <color rgb="00FFFFFF"/>
      <sz val="9"/>
    </font>
    <font>
      <b val="1"/>
      <color rgb="000B2545"/>
      <sz val="10"/>
    </font>
    <font>
      <color rgb="00D4A017"/>
      <sz val="10"/>
    </font>
    <font>
      <color rgb="00107C41"/>
      <sz val="10"/>
    </font>
    <font>
      <name val="Calibri"/>
      <i val="1"/>
      <color rgb="00E63946"/>
      <sz val="10"/>
    </font>
  </fonts>
  <fills count="9">
    <fill>
      <patternFill/>
    </fill>
    <fill>
      <patternFill patternType="gray125"/>
    </fill>
    <fill>
      <patternFill patternType="solid">
        <fgColor rgb="000B2545"/>
      </patternFill>
    </fill>
    <fill>
      <patternFill patternType="solid">
        <fgColor rgb="0013315C"/>
      </patternFill>
    </fill>
    <fill>
      <patternFill patternType="solid">
        <fgColor rgb="00E8F5EE"/>
      </patternFill>
    </fill>
    <fill>
      <patternFill patternType="solid">
        <fgColor rgb="00FFF3CD"/>
      </patternFill>
    </fill>
    <fill>
      <patternFill patternType="solid">
        <fgColor rgb="00DDE5F2"/>
      </patternFill>
    </fill>
    <fill>
      <patternFill patternType="solid">
        <fgColor rgb="00FFE5E5"/>
      </patternFill>
    </fill>
    <fill>
      <patternFill patternType="solid">
        <fgColor rgb="00C00000"/>
      </patternFill>
    </fill>
  </fills>
  <borders count="3">
    <border>
      <left/>
      <right/>
      <top/>
      <bottom/>
      <diagonal/>
    </border>
    <border>
      <left style="thin">
        <color rgb="00B0B6C2"/>
      </left>
      <right style="thin">
        <color rgb="00B0B6C2"/>
      </right>
      <top style="thin">
        <color rgb="00B0B6C2"/>
      </top>
      <bottom style="thin">
        <color rgb="00B0B6C2"/>
      </bottom>
    </border>
    <border>
      <top style="medium">
        <color rgb="000B2545"/>
      </top>
    </border>
  </borders>
  <cellStyleXfs count="1">
    <xf numFmtId="0" fontId="0" fillId="0" borderId="0"/>
  </cellStyleXfs>
  <cellXfs count="141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applyAlignment="1" pivotButton="0" quotePrefix="0" xfId="0">
      <alignment vertical="top" wrapText="1"/>
    </xf>
    <xf numFmtId="0" fontId="6" fillId="0" borderId="0" pivotButton="0" quotePrefix="0" xfId="0"/>
    <xf numFmtId="0" fontId="7" fillId="2" borderId="1" applyAlignment="1" pivotButton="0" quotePrefix="0" xfId="0">
      <alignment horizontal="center" vertical="center" wrapText="1"/>
    </xf>
    <xf numFmtId="0" fontId="8" fillId="0" borderId="0" pivotButton="0" quotePrefix="0" xfId="0"/>
    <xf numFmtId="0" fontId="9" fillId="0" borderId="0" applyAlignment="1" pivotButton="0" quotePrefix="0" xfId="0">
      <alignment horizontal="left" vertical="center" wrapText="1"/>
    </xf>
    <xf numFmtId="0" fontId="10" fillId="0" borderId="0" pivotButton="0" quotePrefix="0" xfId="0"/>
    <xf numFmtId="0" fontId="11" fillId="0" borderId="0" pivotButton="0" quotePrefix="0" xfId="0"/>
    <xf numFmtId="0" fontId="12" fillId="0" borderId="0" pivotButton="0" quotePrefix="0" xfId="0"/>
    <xf numFmtId="0" fontId="13" fillId="0" borderId="0" pivotButton="0" quotePrefix="0" xfId="0"/>
    <xf numFmtId="0" fontId="14" fillId="0" borderId="1" applyAlignment="1" pivotButton="0" quotePrefix="0" xfId="0">
      <alignment horizontal="center" vertical="center" wrapText="1"/>
    </xf>
    <xf numFmtId="0" fontId="0" fillId="0" borderId="1" pivotButton="0" quotePrefix="0" xfId="0"/>
    <xf numFmtId="0" fontId="15" fillId="0" borderId="1" applyAlignment="1" pivotButton="0" quotePrefix="0" xfId="0">
      <alignment horizontal="center" vertical="center" wrapText="1"/>
    </xf>
    <xf numFmtId="0" fontId="16" fillId="0" borderId="1" applyAlignment="1" pivotButton="0" quotePrefix="0" xfId="0">
      <alignment horizontal="center" vertical="center" wrapText="1"/>
    </xf>
    <xf numFmtId="0" fontId="1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left" vertical="center" wrapText="1"/>
    </xf>
    <xf numFmtId="0" fontId="9" fillId="0" borderId="0" pivotButton="0" quotePrefix="0" xfId="0"/>
    <xf numFmtId="0" fontId="18" fillId="0" borderId="0" pivotButton="0" quotePrefix="0" xfId="0"/>
    <xf numFmtId="0" fontId="7" fillId="3" borderId="0" pivotButton="0" quotePrefix="0" xfId="0"/>
    <xf numFmtId="3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3" fontId="11" fillId="0" borderId="0" pivotButton="0" quotePrefix="0" xfId="0"/>
    <xf numFmtId="0" fontId="3" fillId="0" borderId="2" pivotButton="0" quotePrefix="0" xfId="0"/>
    <xf numFmtId="3" fontId="3" fillId="0" borderId="2" pivotButton="0" quotePrefix="0" xfId="0"/>
    <xf numFmtId="164" fontId="3" fillId="0" borderId="2" pivotButton="0" quotePrefix="0" xfId="0"/>
    <xf numFmtId="165" fontId="3" fillId="0" borderId="2" pivotButton="0" quotePrefix="0" xfId="0"/>
    <xf numFmtId="3" fontId="19" fillId="0" borderId="0" pivotButton="0" quotePrefix="0" xfId="0"/>
    <xf numFmtId="0" fontId="9" fillId="5" borderId="0" applyAlignment="1" pivotButton="0" quotePrefix="0" xfId="0">
      <alignment horizontal="left" vertical="center" wrapText="1"/>
    </xf>
    <xf numFmtId="3" fontId="0" fillId="5" borderId="0" pivotButton="0" quotePrefix="0" xfId="0"/>
    <xf numFmtId="164" fontId="0" fillId="5" borderId="0" pivotButton="0" quotePrefix="0" xfId="0"/>
    <xf numFmtId="165" fontId="0" fillId="5" borderId="0" pivotButton="0" quotePrefix="0" xfId="0"/>
    <xf numFmtId="164" fontId="0" fillId="0" borderId="2" pivotButton="0" quotePrefix="0" xfId="0"/>
    <xf numFmtId="165" fontId="0" fillId="0" borderId="2" pivotButton="0" quotePrefix="0" xfId="0"/>
    <xf numFmtId="0" fontId="3" fillId="4" borderId="1" pivotButton="0" quotePrefix="0" xfId="0"/>
    <xf numFmtId="3" fontId="20" fillId="4" borderId="1" pivotButton="0" quotePrefix="0" xfId="0"/>
    <xf numFmtId="164" fontId="0" fillId="4" borderId="1" pivotButton="0" quotePrefix="0" xfId="0"/>
    <xf numFmtId="165" fontId="0" fillId="4" borderId="1" pivotButton="0" quotePrefix="0" xfId="0"/>
    <xf numFmtId="3" fontId="3" fillId="0" borderId="0" pivotButton="0" quotePrefix="0" xfId="0"/>
    <xf numFmtId="0" fontId="3" fillId="4" borderId="2" pivotButton="0" quotePrefix="0" xfId="0"/>
    <xf numFmtId="3" fontId="20" fillId="4" borderId="2" pivotButton="0" quotePrefix="0" xfId="0"/>
    <xf numFmtId="0" fontId="0" fillId="4" borderId="2" pivotButton="0" quotePrefix="0" xfId="0"/>
    <xf numFmtId="0" fontId="21" fillId="3" borderId="0" pivotButton="0" quotePrefix="0" xfId="0"/>
    <xf numFmtId="0" fontId="22" fillId="0" borderId="0" pivotButton="0" quotePrefix="0" xfId="0"/>
    <xf numFmtId="0" fontId="23" fillId="0" borderId="2" pivotButton="0" quotePrefix="0" xfId="0"/>
    <xf numFmtId="0" fontId="0" fillId="0" borderId="2" pivotButton="0" quotePrefix="0" xfId="0"/>
    <xf numFmtId="0" fontId="3" fillId="6" borderId="1" pivotButton="0" quotePrefix="0" xfId="0"/>
    <xf numFmtId="3" fontId="3" fillId="6" borderId="1" pivotButton="0" quotePrefix="0" xfId="0"/>
    <xf numFmtId="164" fontId="0" fillId="6" borderId="1" pivotButton="0" quotePrefix="0" xfId="0"/>
    <xf numFmtId="165" fontId="0" fillId="6" borderId="1" pivotButton="0" quotePrefix="0" xfId="0"/>
    <xf numFmtId="0" fontId="0" fillId="6" borderId="1" pivotButton="0" quotePrefix="0" xfId="0"/>
    <xf numFmtId="0" fontId="24" fillId="4" borderId="1" pivotButton="0" quotePrefix="0" xfId="0"/>
    <xf numFmtId="0" fontId="0" fillId="4" borderId="1" pivotButton="0" quotePrefix="0" xfId="0"/>
    <xf numFmtId="0" fontId="25" fillId="0" borderId="0" pivotButton="0" quotePrefix="0" xfId="0"/>
    <xf numFmtId="165" fontId="25" fillId="0" borderId="0" pivotButton="0" quotePrefix="0" xfId="0"/>
    <xf numFmtId="0" fontId="26" fillId="0" borderId="0" applyAlignment="1" pivotButton="0" quotePrefix="0" xfId="0">
      <alignment vertical="top" wrapText="1"/>
    </xf>
    <xf numFmtId="3" fontId="12" fillId="0" borderId="0" applyAlignment="1" pivotButton="0" quotePrefix="0" xfId="0">
      <alignment horizontal="right" vertical="center"/>
    </xf>
    <xf numFmtId="3" fontId="12" fillId="0" borderId="0" pivotButton="0" quotePrefix="0" xfId="0"/>
    <xf numFmtId="165" fontId="28" fillId="0" borderId="0" pivotButton="0" quotePrefix="0" xfId="0"/>
    <xf numFmtId="166" fontId="27" fillId="0" borderId="0" pivotButton="0" quotePrefix="0" xfId="0"/>
    <xf numFmtId="166" fontId="0" fillId="0" borderId="0" pivotButton="0" quotePrefix="0" xfId="0"/>
    <xf numFmtId="166" fontId="16" fillId="0" borderId="0" pivotButton="0" quotePrefix="0" xfId="0"/>
    <xf numFmtId="0" fontId="3" fillId="6" borderId="2" pivotButton="0" quotePrefix="0" xfId="0"/>
    <xf numFmtId="3" fontId="3" fillId="6" borderId="2" pivotButton="0" quotePrefix="0" xfId="0"/>
    <xf numFmtId="165" fontId="3" fillId="6" borderId="2" pivotButton="0" quotePrefix="0" xfId="0"/>
    <xf numFmtId="0" fontId="0" fillId="6" borderId="2" pivotButton="0" quotePrefix="0" xfId="0"/>
    <xf numFmtId="0" fontId="23" fillId="0" borderId="0" pivotButton="0" quotePrefix="0" xfId="0"/>
    <xf numFmtId="0" fontId="0" fillId="0" borderId="0" applyAlignment="1" pivotButton="0" quotePrefix="0" xfId="0">
      <alignment horizontal="left" vertical="center" wrapText="1"/>
    </xf>
    <xf numFmtId="0" fontId="17" fillId="0" borderId="0" pivotButton="0" quotePrefix="0" xfId="0"/>
    <xf numFmtId="165" fontId="11" fillId="0" borderId="0" pivotButton="0" quotePrefix="0" xfId="0"/>
    <xf numFmtId="164" fontId="0" fillId="6" borderId="2" pivotButton="0" quotePrefix="0" xfId="0"/>
    <xf numFmtId="166" fontId="0" fillId="6" borderId="2" pivotButton="0" quotePrefix="0" xfId="0"/>
    <xf numFmtId="3" fontId="0" fillId="6" borderId="2" pivotButton="0" quotePrefix="0" xfId="0"/>
    <xf numFmtId="0" fontId="7" fillId="2" borderId="0" pivotButton="0" quotePrefix="0" xfId="0"/>
    <xf numFmtId="10" fontId="0" fillId="0" borderId="0" pivotButton="0" quotePrefix="0" xfId="0"/>
    <xf numFmtId="167" fontId="0" fillId="0" borderId="0" pivotButton="0" quotePrefix="0" xfId="0"/>
    <xf numFmtId="0" fontId="29" fillId="0" borderId="0" pivotButton="0" quotePrefix="0" xfId="0"/>
    <xf numFmtId="166" fontId="0" fillId="0" borderId="2" pivotButton="0" quotePrefix="0" xfId="0"/>
    <xf numFmtId="3" fontId="27" fillId="0" borderId="0" pivotButton="0" quotePrefix="0" xfId="0"/>
    <xf numFmtId="0" fontId="24" fillId="6" borderId="1" pivotButton="0" quotePrefix="0" xfId="0"/>
    <xf numFmtId="3" fontId="24" fillId="6" borderId="1" pivotButton="0" quotePrefix="0" xfId="0"/>
    <xf numFmtId="166" fontId="0" fillId="6" borderId="1" pivotButton="0" quotePrefix="0" xfId="0"/>
    <xf numFmtId="165" fontId="30" fillId="0" borderId="0" pivotButton="0" quotePrefix="0" xfId="0"/>
    <xf numFmtId="0" fontId="3" fillId="6" borderId="0" pivotButton="0" quotePrefix="0" xfId="0"/>
    <xf numFmtId="3" fontId="3" fillId="6" borderId="0" pivotButton="0" quotePrefix="0" xfId="0"/>
    <xf numFmtId="164" fontId="0" fillId="6" borderId="0" pivotButton="0" quotePrefix="0" xfId="0"/>
    <xf numFmtId="0" fontId="0" fillId="6" borderId="0" pivotButton="0" quotePrefix="0" xfId="0"/>
    <xf numFmtId="2" fontId="0" fillId="0" borderId="0" pivotButton="0" quotePrefix="0" xfId="0"/>
    <xf numFmtId="0" fontId="30" fillId="0" borderId="0" pivotButton="0" quotePrefix="0" xfId="0"/>
    <xf numFmtId="166" fontId="0" fillId="5" borderId="0" pivotButton="0" quotePrefix="0" xfId="0"/>
    <xf numFmtId="0" fontId="31" fillId="5" borderId="0" pivotButton="0" quotePrefix="0" xfId="0"/>
    <xf numFmtId="0" fontId="20" fillId="4" borderId="1" pivotButton="0" quotePrefix="0" xfId="0"/>
    <xf numFmtId="168" fontId="9" fillId="0" borderId="0" pivotButton="0" quotePrefix="0" xfId="0"/>
    <xf numFmtId="164" fontId="9" fillId="0" borderId="0" pivotButton="0" quotePrefix="0" xfId="0"/>
    <xf numFmtId="166" fontId="9" fillId="0" borderId="0" pivotButton="0" quotePrefix="0" xfId="0"/>
    <xf numFmtId="0" fontId="9" fillId="0" borderId="0" applyAlignment="1" pivotButton="0" quotePrefix="0" xfId="0">
      <alignment vertical="top" wrapText="1"/>
    </xf>
    <xf numFmtId="0" fontId="9" fillId="0" borderId="0" applyAlignment="1" pivotButton="0" quotePrefix="0" xfId="0">
      <alignment horizontal="center" vertical="center" wrapText="1"/>
    </xf>
    <xf numFmtId="168" fontId="9" fillId="5" borderId="0" pivotButton="0" quotePrefix="0" xfId="0"/>
    <xf numFmtId="164" fontId="9" fillId="5" borderId="0" pivotButton="0" quotePrefix="0" xfId="0"/>
    <xf numFmtId="166" fontId="9" fillId="5" borderId="0" pivotButton="0" quotePrefix="0" xfId="0"/>
    <xf numFmtId="0" fontId="9" fillId="5" borderId="0" applyAlignment="1" pivotButton="0" quotePrefix="0" xfId="0">
      <alignment vertical="top" wrapText="1"/>
    </xf>
    <xf numFmtId="0" fontId="9" fillId="5" borderId="0" applyAlignment="1" pivotButton="0" quotePrefix="0" xfId="0">
      <alignment horizontal="center" vertical="center" wrapText="1"/>
    </xf>
    <xf numFmtId="0" fontId="9" fillId="7" borderId="0" applyAlignment="1" pivotButton="0" quotePrefix="0" xfId="0">
      <alignment horizontal="left" vertical="center" wrapText="1"/>
    </xf>
    <xf numFmtId="168" fontId="9" fillId="7" borderId="0" pivotButton="0" quotePrefix="0" xfId="0"/>
    <xf numFmtId="164" fontId="9" fillId="7" borderId="0" pivotButton="0" quotePrefix="0" xfId="0"/>
    <xf numFmtId="166" fontId="9" fillId="7" borderId="0" pivotButton="0" quotePrefix="0" xfId="0"/>
    <xf numFmtId="0" fontId="9" fillId="7" borderId="0" applyAlignment="1" pivotButton="0" quotePrefix="0" xfId="0">
      <alignment vertical="top" wrapText="1"/>
    </xf>
    <xf numFmtId="0" fontId="9" fillId="7" borderId="0" applyAlignment="1" pivotButton="0" quotePrefix="0" xfId="0">
      <alignment horizontal="center" vertical="center" wrapText="1"/>
    </xf>
    <xf numFmtId="165" fontId="32" fillId="0" borderId="0" pivotButton="0" quotePrefix="0" xfId="0"/>
    <xf numFmtId="165" fontId="27" fillId="0" borderId="0" pivotButton="0" quotePrefix="0" xfId="0"/>
    <xf numFmtId="165" fontId="33" fillId="6" borderId="2" pivotButton="0" quotePrefix="0" xfId="0"/>
    <xf numFmtId="165" fontId="0" fillId="6" borderId="2" pivotButton="0" quotePrefix="0" xfId="0"/>
    <xf numFmtId="0" fontId="34" fillId="0" borderId="0" pivotButton="0" quotePrefix="0" xfId="0"/>
    <xf numFmtId="0" fontId="35" fillId="8" borderId="0" pivotButton="0" quotePrefix="0" xfId="0"/>
    <xf numFmtId="3" fontId="26" fillId="0" borderId="0" pivotButton="0" quotePrefix="0" xfId="0"/>
    <xf numFmtId="10" fontId="32" fillId="0" borderId="0" pivotButton="0" quotePrefix="0" xfId="0"/>
    <xf numFmtId="10" fontId="27" fillId="0" borderId="0" pivotButton="0" quotePrefix="0" xfId="0"/>
    <xf numFmtId="10" fontId="0" fillId="6" borderId="2" pivotButton="0" quotePrefix="0" xfId="0"/>
    <xf numFmtId="0" fontId="31" fillId="0" borderId="0" pivotButton="0" quotePrefix="0" xfId="0"/>
    <xf numFmtId="169" fontId="0" fillId="0" borderId="0" pivotButton="0" quotePrefix="0" xfId="0"/>
    <xf numFmtId="169" fontId="3" fillId="6" borderId="2" pivotButton="0" quotePrefix="0" xfId="0"/>
    <xf numFmtId="3" fontId="9" fillId="5" borderId="0" pivotButton="0" quotePrefix="0" xfId="0"/>
    <xf numFmtId="165" fontId="9" fillId="5" borderId="0" pivotButton="0" quotePrefix="0" xfId="0"/>
    <xf numFmtId="3" fontId="9" fillId="0" borderId="0" pivotButton="0" quotePrefix="0" xfId="0"/>
    <xf numFmtId="165" fontId="9" fillId="0" borderId="0" pivotButton="0" quotePrefix="0" xfId="0"/>
    <xf numFmtId="0" fontId="0" fillId="5" borderId="0" applyAlignment="1" pivotButton="0" quotePrefix="0" xfId="0">
      <alignment horizontal="left" vertical="center" wrapText="1"/>
    </xf>
    <xf numFmtId="0" fontId="0" fillId="5" borderId="0" applyAlignment="1" pivotButton="0" quotePrefix="0" xfId="0">
      <alignment horizontal="center" vertical="center" wrapText="1"/>
    </xf>
    <xf numFmtId="0" fontId="0" fillId="7" borderId="0" applyAlignment="1" pivotButton="0" quotePrefix="0" xfId="0">
      <alignment horizontal="left" vertical="center" wrapText="1"/>
    </xf>
    <xf numFmtId="0" fontId="0" fillId="7" borderId="0" applyAlignment="1" pivotButton="0" quotePrefix="0" xfId="0">
      <alignment horizontal="center" vertical="center" wrapText="1"/>
    </xf>
    <xf numFmtId="0" fontId="27" fillId="7" borderId="0" applyAlignment="1" pivotButton="0" quotePrefix="0" xfId="0">
      <alignment horizontal="center" vertical="center" wrapText="1"/>
    </xf>
    <xf numFmtId="0" fontId="37" fillId="0" borderId="0" pivotButton="0" quotePrefix="0" xfId="0"/>
    <xf numFmtId="0" fontId="38" fillId="0" borderId="0" pivotButton="0" quotePrefix="0" xfId="0"/>
    <xf numFmtId="0" fontId="39" fillId="0" borderId="0" applyAlignment="1" pivotButton="0" quotePrefix="0" xfId="0">
      <alignment vertical="top" wrapText="1"/>
    </xf>
    <xf numFmtId="0" fontId="24" fillId="0" borderId="0" pivotButton="0" quotePrefix="0" xfId="0"/>
    <xf numFmtId="0" fontId="36" fillId="0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styles" Target="styles.xml" Id="rId17"/><Relationship Type="http://schemas.openxmlformats.org/officeDocument/2006/relationships/theme" Target="theme/theme1.xml" Id="rId1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 outlineLevelCol="0"/>
  <cols>
    <col width="22" customWidth="1" min="1" max="1"/>
    <col width="22" customWidth="1" min="2" max="2"/>
    <col width="18" customWidth="1" min="3" max="3"/>
    <col width="14" customWidth="1" min="4" max="4"/>
    <col width="12" customWidth="1" min="5" max="5"/>
    <col width="12" customWidth="1" min="6" max="6"/>
    <col width="12" customWidth="1" min="7" max="7"/>
    <col width="14" customWidth="1" min="8" max="8"/>
  </cols>
  <sheetData>
    <row r="1">
      <c r="A1" s="1" t="inlineStr">
        <is>
          <t>GRUPO SALINAS — CIERRE FINANCIERO Q1 2026</t>
        </is>
      </c>
    </row>
    <row r="2">
      <c r="A2" s="2" t="inlineStr">
        <is>
          <t>Paquete consolidado para Consejo de Administración — Sesión de mañana 8:00 am</t>
        </is>
      </c>
    </row>
    <row r="4">
      <c r="A4" s="3" t="inlineStr">
        <is>
          <t>Para:</t>
        </is>
      </c>
      <c r="B4" t="inlineStr">
        <is>
          <t>CFO Grupo Salinas — Dirección de Finanzas Corporativas</t>
        </is>
      </c>
    </row>
    <row r="5">
      <c r="A5" s="3" t="inlineStr">
        <is>
          <t>De:</t>
        </is>
      </c>
      <c r="B5" t="inlineStr">
        <is>
          <t>C. Morales — Contralor Corporativo</t>
        </is>
      </c>
    </row>
    <row r="6">
      <c r="A6" s="3" t="inlineStr">
        <is>
          <t>Fecha:</t>
        </is>
      </c>
      <c r="B6" t="inlineStr">
        <is>
          <t>Miércoles 6 de mayo 2026 · 23:47 pm</t>
        </is>
      </c>
    </row>
    <row r="7">
      <c r="A7" s="3" t="inlineStr">
        <is>
          <t>Clasificación:</t>
        </is>
      </c>
      <c r="B7" t="inlineStr">
        <is>
          <t>Confidencial — Uso exclusivo Consejo</t>
        </is>
      </c>
    </row>
    <row r="8">
      <c r="A8" s="3" t="inlineStr">
        <is>
          <t>Versión:</t>
        </is>
      </c>
      <c r="B8" t="inlineStr">
        <is>
          <t>v1.3 · Pendiente de revisión final del CFO</t>
        </is>
      </c>
    </row>
    <row r="10">
      <c r="A10" s="4" t="inlineStr">
        <is>
          <t>Nota del Contralor:</t>
        </is>
      </c>
    </row>
    <row r="11">
      <c r="A11" s="5" t="inlineStr">
        <is>
          <t>Jefe, mando el consolidado completo antes de irme. Saqué los números de los sistemas SAP FI-CO esta tarde y armé la consolidación con lo que nos pasaron las unidades. NO ALCANCÉ A LIMPIAR todo — hay pestañas con celdas rojas que marqué para que las veas, hay fórmulas que aún no validan correctamente contra los sistemas fuente, y los supuestos de Forecast siguen siendo los del plan original (no los revisé contra Q1 real, confío que tú los ajustas). Cualquier cosa, márqueme al celular; salgo del aeropuerto de GDL mañana a las 6am. — C. Morales.</t>
        </is>
      </c>
    </row>
    <row r="12"/>
    <row r="13"/>
    <row r="14"/>
    <row r="16">
      <c r="A16" s="6" t="inlineStr">
        <is>
          <t>ÍNDICE DE PESTAÑAS — Navegación rápida</t>
        </is>
      </c>
    </row>
    <row r="18">
      <c r="A18" s="7" t="inlineStr">
        <is>
          <t>Pestaña</t>
        </is>
      </c>
      <c r="B18" s="7" t="inlineStr">
        <is>
          <t>Contenido</t>
        </is>
      </c>
    </row>
    <row r="19">
      <c r="A19" s="8" t="inlineStr">
        <is>
          <t>1. Cover Consejo</t>
        </is>
      </c>
      <c r="B19" s="9" t="inlineStr">
        <is>
          <t>Portada ejecutiva del paquete, con hoja de ruta de las 15 pestañas.</t>
        </is>
      </c>
    </row>
    <row r="20">
      <c r="A20" s="8" t="inlineStr">
        <is>
          <t>2. PnL Consolidado</t>
        </is>
      </c>
      <c r="B20" s="9" t="inlineStr">
        <is>
          <t>Cuenta de Resultados mensual enero-abril 2026, por UN, con varianzas.</t>
        </is>
      </c>
    </row>
    <row r="21">
      <c r="A21" s="8" t="inlineStr">
        <is>
          <t>3. PnL Banco Azteca</t>
        </is>
      </c>
      <c r="B21" s="9" t="inlineStr">
        <is>
          <t>Desglose Banco Azteca: ingresos por producto, gastos por categoría.</t>
        </is>
      </c>
    </row>
    <row r="22">
      <c r="A22" s="8" t="inlineStr">
        <is>
          <t>4. PnL Elektra</t>
        </is>
      </c>
      <c r="B22" s="9" t="inlineStr">
        <is>
          <t>Desglose Elektra: ventas mismas tiendas por región × categoría de producto.</t>
        </is>
      </c>
    </row>
    <row r="23">
      <c r="A23" s="8" t="inlineStr">
        <is>
          <t>5. PnL Totalplay</t>
        </is>
      </c>
      <c r="B23" s="9" t="inlineStr">
        <is>
          <t>Desglose Totalplay: ingresos por plan × región × mes.</t>
        </is>
      </c>
    </row>
    <row r="24">
      <c r="A24" s="8" t="inlineStr">
        <is>
          <t>6. Balance Consolidado</t>
        </is>
      </c>
      <c r="B24" s="9" t="inlineStr">
        <is>
          <t>Activo, pasivo y capital al 31 de marzo 2026 · comparativo vs. 2025.</t>
        </is>
      </c>
    </row>
    <row r="25">
      <c r="A25" s="8" t="inlineStr">
        <is>
          <t>7. Flujo de Efectivo</t>
        </is>
      </c>
      <c r="B25" s="9" t="inlineStr">
        <is>
          <t>Estado de flujos operativos, inversión y financiamiento Q1 2026.</t>
        </is>
      </c>
    </row>
    <row r="26">
      <c r="A26" s="8" t="inlineStr">
        <is>
          <t>8. Plan vs Real Detallado</t>
        </is>
      </c>
      <c r="B26" s="9" t="inlineStr">
        <is>
          <t>Variaciones línea por línea, no solo por UN — rubro completo.</t>
        </is>
      </c>
    </row>
    <row r="27">
      <c r="A27" s="8" t="inlineStr">
        <is>
          <t>9. Cartera Banco Azteca</t>
        </is>
      </c>
      <c r="B27" s="9" t="inlineStr">
        <is>
          <t>Cartera por producto × calificación × antigüedad (matriz completa).</t>
        </is>
      </c>
    </row>
    <row r="28">
      <c r="A28" s="8" t="inlineStr">
        <is>
          <t>10. Suscriptores Totalplay</t>
        </is>
      </c>
      <c r="B28" s="9" t="inlineStr">
        <is>
          <t>30 ciudades × 3 tipos de plan × churn y altas mensuales.</t>
        </is>
      </c>
    </row>
    <row r="29">
      <c r="A29" s="8" t="inlineStr">
        <is>
          <t>11. Tiendas Elektra</t>
        </is>
      </c>
      <c r="B29" s="9" t="inlineStr">
        <is>
          <t>1,182 tiendas desagregadas por región, formato, ticket y tráfico.</t>
        </is>
      </c>
    </row>
    <row r="30">
      <c r="A30" s="8" t="inlineStr">
        <is>
          <t>12. Headcount y Nómina</t>
        </is>
      </c>
      <c r="B30" s="9" t="inlineStr">
        <is>
          <t>Plantilla por UN × nivel × costo laboral consolidado.</t>
        </is>
      </c>
    </row>
    <row r="31">
      <c r="A31" s="8" t="inlineStr">
        <is>
          <t>13. CapEx y Proyectos</t>
        </is>
      </c>
      <c r="B31" s="9" t="inlineStr">
        <is>
          <t>Lista completa de proyectos de inversión en curso y planeados.</t>
        </is>
      </c>
    </row>
    <row r="32">
      <c r="A32" s="8" t="inlineStr">
        <is>
          <t>14. Forecast Input</t>
        </is>
      </c>
      <c r="B32" s="9" t="inlineStr">
        <is>
          <t>Supuestos del modelo de proyección (sin pulir — revisar).</t>
        </is>
      </c>
    </row>
    <row r="33">
      <c r="A33" s="8" t="inlineStr">
        <is>
          <t>15. Metadata</t>
        </is>
      </c>
      <c r="B33" s="9" t="inlineStr">
        <is>
          <t>Notas técnicas, fuentes de datos y control de cambios.</t>
        </is>
      </c>
    </row>
    <row r="36">
      <c r="A36" s="10" t="inlineStr">
        <is>
          <t>⚠ ADVERTENCIAS DEL CONTRALOR — celdas que requieren revisión:</t>
        </is>
      </c>
    </row>
    <row r="37">
      <c r="A37" s="11" t="inlineStr">
        <is>
          <t>• PnL Consolidado — Corporativo no reportó EBITDA final; usé estimación basada en margen histórico.</t>
        </is>
      </c>
    </row>
    <row r="38">
      <c r="A38" s="11" t="inlineStr">
        <is>
          <t>• PnL Totalplay — Margen EBITDA del mes de abril está capturado como texto, el sistema no lo convirtió.</t>
        </is>
      </c>
    </row>
    <row r="39">
      <c r="A39" s="11" t="inlineStr">
        <is>
          <t>• PnL Elektra — hay un rubro de logística con alza de +34.5% vs plan sin explicación, pedí detalle y no llegó.</t>
        </is>
      </c>
    </row>
    <row r="40">
      <c r="A40" s="11" t="inlineStr">
        <is>
          <t>• Banco Azteca — aplicaron reclasificación contable que mueve MXN 280M entre categorías, afecta comparabilidad YoY.</t>
        </is>
      </c>
    </row>
    <row r="41">
      <c r="A41" s="11" t="inlineStr">
        <is>
          <t>• Flujo de Efectivo — hay una fórmula circular entre operativo y financiamiento, no encontré el origen.</t>
        </is>
      </c>
    </row>
    <row r="42">
      <c r="A42" s="11" t="inlineStr">
        <is>
          <t>• Cartera Banco Azteca — hay una columna que se duplicó por un error de copia, no la quité.</t>
        </is>
      </c>
    </row>
    <row r="43">
      <c r="A43" s="11" t="inlineStr">
        <is>
          <t>• Suscriptores Totalplay — el dato de Guadalajara está en miles cuando el resto está en miles de miles.</t>
        </is>
      </c>
    </row>
    <row r="44">
      <c r="A44" s="11" t="inlineStr">
        <is>
          <t>• Balance Consolidado — algunas celdas muestran #REF! de una versión anterior del archivo.</t>
        </is>
      </c>
    </row>
    <row r="45">
      <c r="A45" s="11" t="inlineStr">
        <is>
          <t>• Forecast Input — son los supuestos del plan original, NO los revisé con base en Q1 real. FAVOR DE AJUSTAR.</t>
        </is>
      </c>
    </row>
  </sheetData>
  <mergeCells count="29">
    <mergeCell ref="A39:H39"/>
    <mergeCell ref="B24:H24"/>
    <mergeCell ref="B30:H30"/>
    <mergeCell ref="A36:H36"/>
    <mergeCell ref="B33:H33"/>
    <mergeCell ref="A1:H1"/>
    <mergeCell ref="A45:H45"/>
    <mergeCell ref="B20:H20"/>
    <mergeCell ref="B32:H32"/>
    <mergeCell ref="B26:H26"/>
    <mergeCell ref="A16:H16"/>
    <mergeCell ref="A41:H41"/>
    <mergeCell ref="B25:H25"/>
    <mergeCell ref="A37:H37"/>
    <mergeCell ref="B31:H31"/>
    <mergeCell ref="B22:H22"/>
    <mergeCell ref="B27:H27"/>
    <mergeCell ref="B21:H21"/>
    <mergeCell ref="A2:H2"/>
    <mergeCell ref="A42:H42"/>
    <mergeCell ref="B23:H23"/>
    <mergeCell ref="A43:H43"/>
    <mergeCell ref="A38:H38"/>
    <mergeCell ref="A11:H14"/>
    <mergeCell ref="B29:H29"/>
    <mergeCell ref="A44:H44"/>
    <mergeCell ref="B19:H19"/>
    <mergeCell ref="B28:H28"/>
    <mergeCell ref="A40:H40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9"/>
  <sheetViews>
    <sheetView workbookViewId="0">
      <selection activeCell="A1" sqref="A1"/>
    </sheetView>
  </sheetViews>
  <sheetFormatPr baseColWidth="8" defaultRowHeight="15" outlineLevelCol="0"/>
  <cols>
    <col width="14" customWidth="1" min="1" max="1"/>
    <col width="28" customWidth="1" min="2" max="2"/>
    <col width="18" customWidth="1" min="3" max="3"/>
    <col width="22" customWidth="1" min="4" max="4"/>
    <col width="12" customWidth="1" min="5" max="5"/>
    <col width="12" customWidth="1" min="6" max="6"/>
    <col width="12" customWidth="1" min="7" max="7"/>
    <col width="12" customWidth="1" min="8" max="8"/>
    <col width="12" customWidth="1" min="9" max="9"/>
    <col width="12" customWidth="1" min="10" max="10"/>
  </cols>
  <sheetData>
    <row r="1">
      <c r="A1" s="1" t="inlineStr">
        <is>
          <t>GRUPO SALINAS — PORTADA EJECUTIVA</t>
        </is>
      </c>
    </row>
    <row r="2">
      <c r="A2" s="12" t="inlineStr">
        <is>
          <t>Cierre Q1 2026 · Para Consejo de Administración · Sesión 7 de mayo 2026</t>
        </is>
      </c>
    </row>
    <row r="4">
      <c r="A4" s="13" t="inlineStr">
        <is>
          <t>INDICADORES CLAVE — YTD 2026</t>
        </is>
      </c>
    </row>
    <row r="6">
      <c r="A6" s="14" t="inlineStr">
        <is>
          <t>INGRESOS CONSOLIDADOS</t>
        </is>
      </c>
      <c r="B6" s="15" t="n"/>
      <c r="C6" s="14" t="inlineStr">
        <is>
          <t>EBITDA CONSOLIDADO</t>
        </is>
      </c>
      <c r="D6" s="15" t="n"/>
      <c r="E6" s="14" t="inlineStr">
        <is>
          <t>MARGEN EBITDA</t>
        </is>
      </c>
      <c r="F6" s="15" t="n"/>
      <c r="G6" s="14" t="inlineStr">
        <is>
          <t>CLIENTES ACTIVOS</t>
        </is>
      </c>
      <c r="H6" s="15" t="n"/>
      <c r="I6" s="14" t="inlineStr">
        <is>
          <t>SUSCRIPTORES TOTALPLAY</t>
        </is>
      </c>
      <c r="J6" s="15" t="n"/>
    </row>
    <row r="7">
      <c r="A7" s="16" t="inlineStr">
        <is>
          <t>MXN 58,420 M</t>
        </is>
      </c>
      <c r="B7" s="15" t="n"/>
      <c r="C7" s="16" t="inlineStr">
        <is>
          <t>MXN 11,090 M</t>
        </is>
      </c>
      <c r="D7" s="15" t="n"/>
      <c r="E7" s="16" t="inlineStr">
        <is>
          <t>19.0%</t>
        </is>
      </c>
      <c r="F7" s="15" t="n"/>
      <c r="G7" s="16" t="inlineStr">
        <is>
          <t>19.8 M</t>
        </is>
      </c>
      <c r="H7" s="15" t="n"/>
      <c r="I7" s="16" t="inlineStr">
        <is>
          <t>5.42 M</t>
        </is>
      </c>
      <c r="J7" s="15" t="n"/>
    </row>
    <row r="8">
      <c r="A8" s="17" t="inlineStr">
        <is>
          <t>+6.8% vs Q1 2025</t>
        </is>
      </c>
      <c r="B8" s="15" t="n"/>
      <c r="C8" s="18" t="inlineStr">
        <is>
          <t>-2.1% vs Q1 2025</t>
        </is>
      </c>
      <c r="D8" s="15" t="n"/>
      <c r="E8" s="18" t="inlineStr">
        <is>
          <t>-0.9 pp vs Q1 2025</t>
        </is>
      </c>
      <c r="F8" s="15" t="n"/>
      <c r="G8" s="17" t="inlineStr">
        <is>
          <t>+0.4 M vs 2025</t>
        </is>
      </c>
      <c r="H8" s="15" t="n"/>
      <c r="I8" s="17" t="inlineStr">
        <is>
          <t>+640 k vs 2025</t>
        </is>
      </c>
      <c r="J8" s="15" t="n"/>
    </row>
    <row r="11">
      <c r="A11" s="6" t="inlineStr">
        <is>
          <t>AGENDA PROPUESTA — Punto de Cierre Q1</t>
        </is>
      </c>
    </row>
    <row r="13">
      <c r="A13" s="7" t="inlineStr">
        <is>
          <t>Tiempo</t>
        </is>
      </c>
      <c r="B13" s="7" t="inlineStr">
        <is>
          <t>Punto</t>
        </is>
      </c>
      <c r="C13" s="7" t="inlineStr">
        <is>
          <t>Presenta</t>
        </is>
      </c>
      <c r="D13" s="7" t="inlineStr">
        <is>
          <t>Decisión requerida</t>
        </is>
      </c>
    </row>
    <row r="14">
      <c r="A14" s="19" t="inlineStr">
        <is>
          <t>5 min</t>
        </is>
      </c>
      <c r="B14" s="20" t="inlineStr">
        <is>
          <t>Apertura y contexto macroeconómico</t>
        </is>
      </c>
      <c r="C14" s="20" t="inlineStr">
        <is>
          <t>CEO</t>
        </is>
      </c>
      <c r="D14" s="20" t="inlineStr">
        <is>
          <t>Informativo</t>
        </is>
      </c>
    </row>
    <row r="15">
      <c r="A15" s="19" t="inlineStr">
        <is>
          <t>15 min</t>
        </is>
      </c>
      <c r="B15" s="20" t="inlineStr">
        <is>
          <t>Resultados consolidados Q1 2026</t>
        </is>
      </c>
      <c r="C15" s="20" t="inlineStr">
        <is>
          <t>CFO</t>
        </is>
      </c>
      <c r="D15" s="20" t="inlineStr">
        <is>
          <t>Aprobación de cifras</t>
        </is>
      </c>
    </row>
    <row r="16">
      <c r="A16" s="19" t="inlineStr">
        <is>
          <t>10 min</t>
        </is>
      </c>
      <c r="B16" s="20" t="inlineStr">
        <is>
          <t>Desempeño Banco Azteca — cartera e IMOR</t>
        </is>
      </c>
      <c r="C16" s="20" t="inlineStr">
        <is>
          <t>Dir. Banco Azteca</t>
        </is>
      </c>
      <c r="D16" s="20" t="inlineStr">
        <is>
          <t>Autorización de provisiones</t>
        </is>
      </c>
    </row>
    <row r="17">
      <c r="A17" s="19" t="inlineStr">
        <is>
          <t>10 min</t>
        </is>
      </c>
      <c r="B17" s="20" t="inlineStr">
        <is>
          <t>Desempeño Totalplay — CAC y churn</t>
        </is>
      </c>
      <c r="C17" s="20" t="inlineStr">
        <is>
          <t>Dir. Totalplay</t>
        </is>
      </c>
      <c r="D17" s="20" t="inlineStr">
        <is>
          <t>Revisión de plan comercial</t>
        </is>
      </c>
    </row>
    <row r="18">
      <c r="A18" s="19" t="inlineStr">
        <is>
          <t>10 min</t>
        </is>
      </c>
      <c r="B18" s="20" t="inlineStr">
        <is>
          <t>Desempeño Elektra — costos operativos</t>
        </is>
      </c>
      <c r="C18" s="20" t="inlineStr">
        <is>
          <t>Dir. Elektra</t>
        </is>
      </c>
      <c r="D18" s="20" t="inlineStr">
        <is>
          <t>Autorización revisión logística</t>
        </is>
      </c>
    </row>
    <row r="19">
      <c r="A19" s="19" t="inlineStr">
        <is>
          <t>5 min</t>
        </is>
      </c>
      <c r="B19" s="20" t="inlineStr">
        <is>
          <t>Forecast ajustado 2026</t>
        </is>
      </c>
      <c r="C19" s="20" t="inlineStr">
        <is>
          <t>CFO</t>
        </is>
      </c>
      <c r="D19" s="20" t="inlineStr">
        <is>
          <t>Aprobación de revisión</t>
        </is>
      </c>
    </row>
    <row r="20">
      <c r="A20" s="19" t="inlineStr">
        <is>
          <t>5 min</t>
        </is>
      </c>
      <c r="B20" s="20" t="inlineStr">
        <is>
          <t>Cierre y acuerdos</t>
        </is>
      </c>
      <c r="C20" s="20" t="inlineStr">
        <is>
          <t>CEO</t>
        </is>
      </c>
      <c r="D20" s="20" t="inlineStr">
        <is>
          <t>Acta</t>
        </is>
      </c>
    </row>
    <row r="23">
      <c r="A23" s="6" t="inlineStr">
        <is>
          <t>MENSAJES CLAVE A TRANSMITIR AL CONSEJO</t>
        </is>
      </c>
    </row>
    <row r="25">
      <c r="A25" s="21" t="inlineStr">
        <is>
          <t>1. Ingresos sólidos (+6.8%) pero margen EBITDA comprimido 90 pb por presión en costos Elektra y CAC Totalplay.</t>
        </is>
      </c>
    </row>
    <row r="26">
      <c r="A26" s="21" t="inlineStr">
        <is>
          <t>2. Banco Azteca muestra reclasificación contable que afecta comparabilidad YoY — requiere aclaración al mercado.</t>
        </is>
      </c>
    </row>
    <row r="27">
      <c r="A27" s="21" t="inlineStr">
        <is>
          <t>3. Totalplay creció suscriptores pero a un CAC 27% superior al plan; sostenibilidad en discusión.</t>
        </is>
      </c>
    </row>
    <row r="28">
      <c r="A28" s="21" t="inlineStr">
        <is>
          <t>4. Elektra presenta desviación no explicada de +MXN 380M en logística que exige revisión inmediata.</t>
        </is>
      </c>
    </row>
    <row r="29">
      <c r="A29" s="21" t="inlineStr">
        <is>
          <t>5. Forecast de cierre 2026 requiere ajustar supuestos de churn Totalplay y SSS Elektra con base en Q1 real.</t>
        </is>
      </c>
    </row>
  </sheetData>
  <mergeCells count="25">
    <mergeCell ref="A23:J23"/>
    <mergeCell ref="C6:D6"/>
    <mergeCell ref="I6:J6"/>
    <mergeCell ref="A29:J29"/>
    <mergeCell ref="A4:J4"/>
    <mergeCell ref="G8:H8"/>
    <mergeCell ref="A28:J28"/>
    <mergeCell ref="E8:F8"/>
    <mergeCell ref="A6:B6"/>
    <mergeCell ref="A7:B7"/>
    <mergeCell ref="G7:H7"/>
    <mergeCell ref="I7:J7"/>
    <mergeCell ref="G6:H6"/>
    <mergeCell ref="A11:J11"/>
    <mergeCell ref="A1:J1"/>
    <mergeCell ref="E6:F6"/>
    <mergeCell ref="I8:J8"/>
    <mergeCell ref="A8:B8"/>
    <mergeCell ref="A25:J25"/>
    <mergeCell ref="C8:D8"/>
    <mergeCell ref="C7:D7"/>
    <mergeCell ref="E7:F7"/>
    <mergeCell ref="A27:J27"/>
    <mergeCell ref="A26:J26"/>
    <mergeCell ref="A2:J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 outlineLevelCol="0"/>
  <cols>
    <col width="40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  <col width="11" customWidth="1" min="11" max="11"/>
    <col width="11" customWidth="1" min="12" max="12"/>
    <col width="11" customWidth="1" min="13" max="13"/>
    <col width="11" customWidth="1" min="14" max="14"/>
  </cols>
  <sheetData>
    <row r="1">
      <c r="A1" s="22" t="inlineStr">
        <is>
          <t>Cuenta de Resultados Consolidada — Q1 2026</t>
        </is>
      </c>
    </row>
    <row r="2">
      <c r="A2" s="12" t="inlineStr">
        <is>
          <t>MXN Millones · Plan vs. Real por mes · Consolidado Grupo Salinas</t>
        </is>
      </c>
    </row>
    <row r="4">
      <c r="A4" s="7" t="inlineStr">
        <is>
          <t>Concepto</t>
        </is>
      </c>
      <c r="B4" s="7" t="inlineStr">
        <is>
          <t>Ene P</t>
        </is>
      </c>
      <c r="C4" s="7" t="inlineStr">
        <is>
          <t>Ene R</t>
        </is>
      </c>
      <c r="D4" s="7" t="inlineStr">
        <is>
          <t>Feb P</t>
        </is>
      </c>
      <c r="E4" s="7" t="inlineStr">
        <is>
          <t>Feb R</t>
        </is>
      </c>
      <c r="F4" s="7" t="inlineStr">
        <is>
          <t>Mar P</t>
        </is>
      </c>
      <c r="G4" s="7" t="inlineStr">
        <is>
          <t>Mar R</t>
        </is>
      </c>
      <c r="H4" s="7" t="inlineStr">
        <is>
          <t>Abr P</t>
        </is>
      </c>
      <c r="I4" s="7" t="inlineStr">
        <is>
          <t>Abr R</t>
        </is>
      </c>
      <c r="J4" s="7" t="inlineStr">
        <is>
          <t>YTD Plan</t>
        </is>
      </c>
      <c r="K4" s="7" t="inlineStr">
        <is>
          <t>YTD Real</t>
        </is>
      </c>
      <c r="L4" s="7" t="inlineStr">
        <is>
          <t>Var MXN</t>
        </is>
      </c>
      <c r="M4" s="7" t="inlineStr">
        <is>
          <t>Var %</t>
        </is>
      </c>
      <c r="N4" s="7" t="inlineStr">
        <is>
          <t>YoY %</t>
        </is>
      </c>
    </row>
    <row r="5">
      <c r="A5" s="23" t="inlineStr">
        <is>
          <t>INGRESOS</t>
        </is>
      </c>
    </row>
    <row r="6">
      <c r="A6" s="9" t="inlineStr">
        <is>
          <t>Ingresos Banco Azteca — Interés cartera</t>
        </is>
      </c>
      <c r="B6" s="24" t="n">
        <v>4628</v>
      </c>
      <c r="C6" s="24" t="n">
        <v>4665</v>
      </c>
      <c r="D6" s="24" t="n">
        <v>4700</v>
      </c>
      <c r="E6" s="24" t="n">
        <v>4755</v>
      </c>
      <c r="F6" s="24" t="n">
        <v>4702</v>
      </c>
      <c r="G6" s="24" t="n">
        <v>4810</v>
      </c>
      <c r="H6" s="24" t="n">
        <v>4768</v>
      </c>
      <c r="I6" s="24" t="n">
        <v>4871</v>
      </c>
      <c r="J6" s="24">
        <f>B6+D6+F6+H6</f>
        <v/>
      </c>
      <c r="K6" s="24">
        <f>C6+E6+G6+I6</f>
        <v/>
      </c>
      <c r="L6" s="25">
        <f>K6-J6</f>
        <v/>
      </c>
      <c r="M6" s="26">
        <f>(K6-J6)/J6</f>
        <v/>
      </c>
      <c r="N6" s="26" t="n">
        <v>0.1</v>
      </c>
    </row>
    <row r="7">
      <c r="A7" s="9" t="inlineStr">
        <is>
          <t>Ingresos Banco Azteca — Interés tesorería</t>
        </is>
      </c>
      <c r="B7" s="24" t="n">
        <v>481</v>
      </c>
      <c r="C7" s="24" t="n">
        <v>514</v>
      </c>
      <c r="D7" s="24" t="n">
        <v>484</v>
      </c>
      <c r="E7" s="24" t="n">
        <v>513</v>
      </c>
      <c r="F7" s="24" t="n">
        <v>485</v>
      </c>
      <c r="G7" s="24" t="n">
        <v>519</v>
      </c>
      <c r="H7" s="24" t="n">
        <v>485</v>
      </c>
      <c r="I7" s="24" t="n">
        <v>512</v>
      </c>
      <c r="J7" s="24">
        <f>B7+D7+F7+H7</f>
        <v/>
      </c>
      <c r="K7" s="24">
        <f>C7+E7+G7+I7</f>
        <v/>
      </c>
      <c r="L7" s="25">
        <f>K7-J7</f>
        <v/>
      </c>
      <c r="M7" s="26">
        <f>(K7-J7)/J7</f>
        <v/>
      </c>
      <c r="N7" s="26" t="n">
        <v>0.108</v>
      </c>
    </row>
    <row r="8">
      <c r="A8" s="9" t="inlineStr">
        <is>
          <t>Ingresos Banco Azteca — Comisiones servicios</t>
        </is>
      </c>
      <c r="B8" s="24" t="n">
        <v>1228</v>
      </c>
      <c r="C8" s="24" t="n">
        <v>1271</v>
      </c>
      <c r="D8" s="24" t="n">
        <v>1245</v>
      </c>
      <c r="E8" s="24" t="n">
        <v>1290</v>
      </c>
      <c r="F8" s="24" t="n">
        <v>1239</v>
      </c>
      <c r="G8" s="24" t="n">
        <v>1311</v>
      </c>
      <c r="H8" s="24" t="n">
        <v>1239</v>
      </c>
      <c r="I8" s="24" t="n">
        <v>1309</v>
      </c>
      <c r="J8" s="24">
        <f>B8+D8+F8+H8</f>
        <v/>
      </c>
      <c r="K8" s="24">
        <f>C8+E8+G8+I8</f>
        <v/>
      </c>
      <c r="L8" s="25">
        <f>K8-J8</f>
        <v/>
      </c>
      <c r="M8" s="26">
        <f>(K8-J8)/J8</f>
        <v/>
      </c>
      <c r="N8" s="26" t="n">
        <v>0.105</v>
      </c>
    </row>
    <row r="9">
      <c r="A9" s="9" t="inlineStr">
        <is>
          <t>Ingresos Banco Azteca — Comisiones seguros</t>
        </is>
      </c>
      <c r="B9" s="24" t="n">
        <v>299</v>
      </c>
      <c r="C9" s="24" t="n">
        <v>319</v>
      </c>
      <c r="D9" s="24" t="n">
        <v>293</v>
      </c>
      <c r="E9" s="24" t="n">
        <v>310</v>
      </c>
      <c r="F9" s="24" t="n">
        <v>288</v>
      </c>
      <c r="G9" s="24" t="n">
        <v>306</v>
      </c>
      <c r="H9" s="24" t="n">
        <v>291</v>
      </c>
      <c r="I9" s="24" t="n">
        <v>313</v>
      </c>
      <c r="J9" s="24">
        <f>B9+D9+F9+H9</f>
        <v/>
      </c>
      <c r="K9" s="24">
        <f>C9+E9+G9+I9</f>
        <v/>
      </c>
      <c r="L9" s="25">
        <f>K9-J9</f>
        <v/>
      </c>
      <c r="M9" s="26">
        <f>(K9-J9)/J9</f>
        <v/>
      </c>
      <c r="N9" s="26" t="n">
        <v>0.082</v>
      </c>
    </row>
    <row r="10">
      <c r="A10" s="9" t="inlineStr">
        <is>
          <t>Ingresos Banco Azteca — Otros</t>
        </is>
      </c>
      <c r="B10" s="24" t="n">
        <v>148</v>
      </c>
      <c r="C10" s="24" t="n">
        <v>125</v>
      </c>
      <c r="D10" s="24" t="n">
        <v>145</v>
      </c>
      <c r="E10" s="24" t="n">
        <v>122</v>
      </c>
      <c r="F10" s="24" t="n">
        <v>149</v>
      </c>
      <c r="G10" s="24" t="n">
        <v>127</v>
      </c>
      <c r="H10" s="24" t="n">
        <v>147</v>
      </c>
      <c r="I10" s="24" t="n">
        <v>125</v>
      </c>
      <c r="J10" s="24">
        <f>B10+D10+F10+H10</f>
        <v/>
      </c>
      <c r="K10" s="24">
        <f>C10+E10+G10+I10</f>
        <v/>
      </c>
      <c r="L10" s="25">
        <f>K10-J10</f>
        <v/>
      </c>
      <c r="M10" s="26">
        <f>(K10-J10)/J10</f>
        <v/>
      </c>
      <c r="N10" s="26" t="n">
        <v>-0.053</v>
      </c>
    </row>
    <row r="11">
      <c r="A11" s="9" t="inlineStr">
        <is>
          <t>Ingresos Elektra — Venta retail</t>
        </is>
      </c>
      <c r="B11" s="24" t="n">
        <v>4101</v>
      </c>
      <c r="C11" s="24" t="n">
        <v>4062</v>
      </c>
      <c r="D11" s="24" t="n">
        <v>4141</v>
      </c>
      <c r="E11" s="24" t="n">
        <v>4020</v>
      </c>
      <c r="F11" s="24" t="n">
        <v>4116</v>
      </c>
      <c r="G11" s="24" t="n">
        <v>4016</v>
      </c>
      <c r="H11" s="24" t="n">
        <v>4099</v>
      </c>
      <c r="I11" s="24" t="n">
        <v>4061</v>
      </c>
      <c r="J11" s="24">
        <f>B11+D11+F11+H11</f>
        <v/>
      </c>
      <c r="K11" s="24">
        <f>C11+E11+G11+I11</f>
        <v/>
      </c>
      <c r="L11" s="25">
        <f>K11-J11</f>
        <v/>
      </c>
      <c r="M11" s="26">
        <f>(K11-J11)/J11</f>
        <v/>
      </c>
      <c r="N11" s="26" t="n">
        <v>0.03</v>
      </c>
    </row>
    <row r="12">
      <c r="A12" s="9" t="inlineStr">
        <is>
          <t>Ingresos Elektra — Crédito al consumo</t>
        </is>
      </c>
      <c r="B12" s="24" t="n">
        <v>485</v>
      </c>
      <c r="C12" s="24" t="n">
        <v>470</v>
      </c>
      <c r="D12" s="24" t="n">
        <v>476</v>
      </c>
      <c r="E12" s="24" t="n">
        <v>470</v>
      </c>
      <c r="F12" s="24" t="n">
        <v>480</v>
      </c>
      <c r="G12" s="24" t="n">
        <v>477</v>
      </c>
      <c r="H12" s="24" t="n">
        <v>478</v>
      </c>
      <c r="I12" s="24" t="n">
        <v>464</v>
      </c>
      <c r="J12" s="24">
        <f>B12+D12+F12+H12</f>
        <v/>
      </c>
      <c r="K12" s="24">
        <f>C12+E12+G12+I12</f>
        <v/>
      </c>
      <c r="L12" s="25">
        <f>K12-J12</f>
        <v/>
      </c>
      <c r="M12" s="26">
        <f>(K12-J12)/J12</f>
        <v/>
      </c>
      <c r="N12" s="26" t="n">
        <v>0.063</v>
      </c>
    </row>
    <row r="13">
      <c r="A13" s="9" t="inlineStr">
        <is>
          <t>Ingresos Elektra — Servicios y seguros</t>
        </is>
      </c>
      <c r="B13" s="24" t="n">
        <v>103</v>
      </c>
      <c r="C13" s="24" t="n">
        <v>108</v>
      </c>
      <c r="D13" s="24" t="n">
        <v>103</v>
      </c>
      <c r="E13" s="24" t="n">
        <v>107</v>
      </c>
      <c r="F13" s="24" t="n">
        <v>102</v>
      </c>
      <c r="G13" s="24" t="n">
        <v>106</v>
      </c>
      <c r="H13" s="24" t="n">
        <v>105</v>
      </c>
      <c r="I13" s="24" t="n">
        <v>111</v>
      </c>
      <c r="J13" s="24">
        <f>B13+D13+F13+H13</f>
        <v/>
      </c>
      <c r="K13" s="24">
        <f>C13+E13+G13+I13</f>
        <v/>
      </c>
      <c r="L13" s="25">
        <f>K13-J13</f>
        <v/>
      </c>
      <c r="M13" s="26">
        <f>(K13-J13)/J13</f>
        <v/>
      </c>
      <c r="N13" s="26" t="n">
        <v>0.147</v>
      </c>
    </row>
    <row r="14">
      <c r="A14" s="9" t="inlineStr">
        <is>
          <t>Ingresos Totalplay — Suscripción residencial</t>
        </is>
      </c>
      <c r="B14" s="24" t="n">
        <v>1853</v>
      </c>
      <c r="C14" s="24" t="n">
        <v>1975</v>
      </c>
      <c r="D14" s="24" t="n">
        <v>1854</v>
      </c>
      <c r="E14" s="24" t="n">
        <v>1960</v>
      </c>
      <c r="F14" s="24" t="n">
        <v>1863</v>
      </c>
      <c r="G14" s="27" t="inlineStr">
        <is>
          <t>1968.0</t>
        </is>
      </c>
      <c r="H14" s="24" t="n">
        <v>1836</v>
      </c>
      <c r="I14" s="24" t="n">
        <v>1962</v>
      </c>
      <c r="J14" s="24">
        <f>B14+D14+F14+H14</f>
        <v/>
      </c>
      <c r="K14" s="24">
        <f>C14+E14+G14+I14</f>
        <v/>
      </c>
      <c r="L14" s="25">
        <f>K14-J14</f>
        <v/>
      </c>
      <c r="M14" s="26">
        <f>(K14-J14)/J14</f>
        <v/>
      </c>
      <c r="N14" s="26" t="n">
        <v>0.02</v>
      </c>
    </row>
    <row r="15">
      <c r="A15" s="9" t="inlineStr">
        <is>
          <t>Ingresos Totalplay — Empresarial B2B</t>
        </is>
      </c>
      <c r="B15" s="24" t="n">
        <v>446</v>
      </c>
      <c r="C15" s="24" t="n">
        <v>484</v>
      </c>
      <c r="D15" s="24" t="n">
        <v>446</v>
      </c>
      <c r="E15" s="24" t="n">
        <v>482</v>
      </c>
      <c r="F15" s="24" t="n">
        <v>442</v>
      </c>
      <c r="G15" s="24" t="n">
        <v>479</v>
      </c>
      <c r="H15" s="24" t="n">
        <v>453</v>
      </c>
      <c r="I15" s="24" t="n">
        <v>490</v>
      </c>
      <c r="J15" s="24">
        <f>B15+D15+F15+H15</f>
        <v/>
      </c>
      <c r="K15" s="24">
        <f>C15+E15+G15+I15</f>
        <v/>
      </c>
      <c r="L15" s="25">
        <f>K15-J15</f>
        <v/>
      </c>
      <c r="M15" s="26">
        <f>(K15-J15)/J15</f>
        <v/>
      </c>
      <c r="N15" s="26" t="n">
        <v>0.132</v>
      </c>
    </row>
    <row r="16">
      <c r="A16" s="9" t="inlineStr">
        <is>
          <t>Ingresos Totalplay — Otros</t>
        </is>
      </c>
      <c r="B16" s="24" t="n">
        <v>129</v>
      </c>
      <c r="C16" s="24" t="n">
        <v>133</v>
      </c>
      <c r="D16" s="24" t="n">
        <v>130</v>
      </c>
      <c r="E16" s="24" t="n">
        <v>133</v>
      </c>
      <c r="F16" s="24" t="n">
        <v>130</v>
      </c>
      <c r="G16" s="24" t="n">
        <v>134</v>
      </c>
      <c r="H16" s="24" t="n">
        <v>132</v>
      </c>
      <c r="I16" s="24" t="n">
        <v>136</v>
      </c>
      <c r="J16" s="24">
        <f>B16+D16+F16+H16</f>
        <v/>
      </c>
      <c r="K16" s="24">
        <f>C16+E16+G16+I16</f>
        <v/>
      </c>
      <c r="L16" s="25">
        <f>K16-J16</f>
        <v/>
      </c>
      <c r="M16" s="26">
        <f>(K16-J16)/J16</f>
        <v/>
      </c>
      <c r="N16" s="26" t="n">
        <v>-0.007</v>
      </c>
    </row>
    <row r="17">
      <c r="A17" s="9" t="inlineStr">
        <is>
          <t>Ingresos TV Azteca — Publicidad</t>
        </is>
      </c>
      <c r="B17" s="24" t="n">
        <v>966</v>
      </c>
      <c r="C17" s="24" t="n">
        <v>925</v>
      </c>
      <c r="D17" s="24" t="n">
        <v>935</v>
      </c>
      <c r="E17" s="24" t="n">
        <v>893</v>
      </c>
      <c r="F17" s="24" t="n">
        <v>957</v>
      </c>
      <c r="G17" s="24" t="n">
        <v>929</v>
      </c>
      <c r="H17" s="24" t="n">
        <v>961</v>
      </c>
      <c r="I17" s="24" t="n">
        <v>933</v>
      </c>
      <c r="J17" s="24">
        <f>B17+D17+F17+H17</f>
        <v/>
      </c>
      <c r="K17" s="24">
        <f>C17+E17+G17+I17</f>
        <v/>
      </c>
      <c r="L17" s="25">
        <f>K17-J17</f>
        <v/>
      </c>
      <c r="M17" s="26">
        <f>(K17-J17)/J17</f>
        <v/>
      </c>
      <c r="N17" s="26" t="n">
        <v>0.114</v>
      </c>
    </row>
    <row r="18">
      <c r="A18" s="9" t="inlineStr">
        <is>
          <t>Ingresos TV Azteca — Licenciamiento</t>
        </is>
      </c>
      <c r="B18" s="24" t="n">
        <v>150</v>
      </c>
      <c r="C18" s="24" t="n">
        <v>151</v>
      </c>
      <c r="D18" s="24" t="n">
        <v>147</v>
      </c>
      <c r="E18" s="24" t="n">
        <v>151</v>
      </c>
      <c r="F18" s="24" t="n">
        <v>149</v>
      </c>
      <c r="G18" s="24" t="n">
        <v>152</v>
      </c>
      <c r="H18" s="24" t="n">
        <v>150</v>
      </c>
      <c r="I18" s="24" t="n">
        <v>153</v>
      </c>
      <c r="J18" s="24">
        <f>B18+D18+F18+H18</f>
        <v/>
      </c>
      <c r="K18" s="24">
        <f>C18+E18+G18+I18</f>
        <v/>
      </c>
      <c r="L18" s="25">
        <f>K18-J18</f>
        <v/>
      </c>
      <c r="M18" s="26">
        <f>(K18-J18)/J18</f>
        <v/>
      </c>
      <c r="N18" s="26" t="n">
        <v>-0.077</v>
      </c>
    </row>
    <row r="19">
      <c r="A19" s="9" t="inlineStr">
        <is>
          <t>Ingresos Italika — Venta motocicletas</t>
        </is>
      </c>
      <c r="B19" s="24" t="n">
        <v>470</v>
      </c>
      <c r="C19" s="24" t="n">
        <v>480</v>
      </c>
      <c r="D19" s="24" t="n">
        <v>482</v>
      </c>
      <c r="E19" s="24" t="n">
        <v>484</v>
      </c>
      <c r="F19" s="24" t="n">
        <v>488</v>
      </c>
      <c r="G19" s="24" t="n">
        <v>496</v>
      </c>
      <c r="H19" s="24" t="n">
        <v>472</v>
      </c>
      <c r="I19" s="24" t="n">
        <v>481</v>
      </c>
      <c r="J19" s="24">
        <f>B19+D19+F19+H19</f>
        <v/>
      </c>
      <c r="K19" s="24">
        <f>C19+E19+G19+I19</f>
        <v/>
      </c>
      <c r="L19" s="25">
        <f>K19-J19</f>
        <v/>
      </c>
      <c r="M19" s="26">
        <f>(K19-J19)/J19</f>
        <v/>
      </c>
      <c r="N19" s="26" t="n">
        <v>0.14</v>
      </c>
    </row>
    <row r="20">
      <c r="A20" s="9" t="inlineStr">
        <is>
          <t>Ingresos Italika — Refacciones y servicios</t>
        </is>
      </c>
      <c r="B20" s="24" t="n">
        <v>58</v>
      </c>
      <c r="C20" s="24" t="n">
        <v>60</v>
      </c>
      <c r="D20" s="24" t="n">
        <v>58</v>
      </c>
      <c r="E20" s="24" t="n">
        <v>60</v>
      </c>
      <c r="F20" s="24" t="n">
        <v>57</v>
      </c>
      <c r="G20" s="24" t="n">
        <v>60</v>
      </c>
      <c r="H20" s="24" t="n">
        <v>58</v>
      </c>
      <c r="I20" s="24" t="n">
        <v>60</v>
      </c>
      <c r="J20" s="24">
        <f>B20+D20+F20+H20</f>
        <v/>
      </c>
      <c r="K20" s="24">
        <f>C20+E20+G20+I20</f>
        <v/>
      </c>
      <c r="L20" s="25">
        <f>K20-J20</f>
        <v/>
      </c>
      <c r="M20" s="26">
        <f>(K20-J20)/J20</f>
        <v/>
      </c>
      <c r="N20" s="26" t="n">
        <v>0.08599999999999999</v>
      </c>
    </row>
    <row r="21">
      <c r="A21" s="9" t="inlineStr">
        <is>
          <t>Ingresos Corporativo — Servicios intra-grupo</t>
        </is>
      </c>
      <c r="B21" s="24" t="n">
        <v>276</v>
      </c>
      <c r="C21" s="24" t="n">
        <v>283</v>
      </c>
      <c r="D21" s="24" t="n">
        <v>277</v>
      </c>
      <c r="E21" s="24" t="n">
        <v>281</v>
      </c>
      <c r="F21" s="24" t="n">
        <v>281</v>
      </c>
      <c r="G21" s="24" t="n">
        <v>282</v>
      </c>
      <c r="H21" s="24" t="n">
        <v>285</v>
      </c>
      <c r="I21" s="24" t="n">
        <v>291</v>
      </c>
      <c r="J21" s="24">
        <f>B21+D21+F21+H21</f>
        <v/>
      </c>
      <c r="K21" s="24">
        <f>C21+E21+G21+I21</f>
        <v/>
      </c>
      <c r="L21" s="25">
        <f>K21-J21</f>
        <v/>
      </c>
      <c r="M21" s="26">
        <f>(K21-J21)/J21</f>
        <v/>
      </c>
      <c r="N21" s="26" t="n">
        <v>0.135</v>
      </c>
    </row>
    <row r="22">
      <c r="A22" s="28" t="inlineStr">
        <is>
          <t>TOTAL INGRESOS</t>
        </is>
      </c>
      <c r="B22" s="29">
        <f>B6+B7+B8+B9+B10+B11+B12+B13+B14+B15+B16+B17+B18+B19+B20+B21</f>
        <v/>
      </c>
      <c r="C22" s="29">
        <f>C6+C7+C8+C9+C10+C11+C12+C13+C14+C15+C16+C17+C18+C19+C20+C21</f>
        <v/>
      </c>
      <c r="D22" s="29">
        <f>D6+D7+D8+D9+D10+D11+D12+D13+D14+D15+D16+D17+D18+D19+D20+D21</f>
        <v/>
      </c>
      <c r="E22" s="29">
        <f>E6+E7+E8+E9+E10+E11+E12+E13+E14+E15+E16+E17+E18+E19+E20+E21</f>
        <v/>
      </c>
      <c r="F22" s="29">
        <f>F6+F7+F8+F9+F10+F11+F12+F13+F14+F15+F16+F17+F18+F19+F20+F21</f>
        <v/>
      </c>
      <c r="G22" s="29">
        <f>G6+G7+G8+G9+G10+G11+G12+G13+G14+G15+G16+G17+G18+G19+G20+G21</f>
        <v/>
      </c>
      <c r="H22" s="29">
        <f>H6+H7+H8+H9+H10+H11+H12+H13+H14+H15+H16+H17+H18+H19+H20+H21</f>
        <v/>
      </c>
      <c r="I22" s="29">
        <f>I6+I7+I8+I9+I10+I11+I12+I13+I14+I15+I16+I17+I18+I19+I20+I21</f>
        <v/>
      </c>
      <c r="J22" s="29">
        <f>J6+J7+J8+J9+J10+J11+J12+J13+J14+J15+J16+J17+J18+J19+J20+J21</f>
        <v/>
      </c>
      <c r="K22" s="29">
        <f>K6+K7+K8+K9+K10+K11+K12+K13+K14+K15+K16+K17+K18+K19+K20+K21</f>
        <v/>
      </c>
      <c r="L22" s="30">
        <f>K22-J22</f>
        <v/>
      </c>
      <c r="M22" s="31">
        <f>(K22-J22)/J22</f>
        <v/>
      </c>
      <c r="N22" s="31" t="n">
        <v>0.068</v>
      </c>
    </row>
    <row r="23"/>
    <row r="24">
      <c r="A24" s="23" t="inlineStr">
        <is>
          <t>COSTO DE VENTAS</t>
        </is>
      </c>
    </row>
    <row r="25">
      <c r="A25" s="9" t="inlineStr">
        <is>
          <t>Costo financiero Banco Azteca</t>
        </is>
      </c>
      <c r="B25" s="24" t="n">
        <v>-1942</v>
      </c>
      <c r="C25" s="24" t="n">
        <v>-2042</v>
      </c>
      <c r="D25" s="24" t="n">
        <v>-1952</v>
      </c>
      <c r="E25" s="24" t="n">
        <v>-2035</v>
      </c>
      <c r="F25" s="24" t="n">
        <v>-1905</v>
      </c>
      <c r="G25" s="24" t="n">
        <v>-1968</v>
      </c>
      <c r="H25" s="24" t="n">
        <v>-1913</v>
      </c>
      <c r="I25" s="24" t="n">
        <v>-1965</v>
      </c>
      <c r="J25" s="24">
        <f>B25+D25+F25+H25</f>
        <v/>
      </c>
      <c r="K25" s="24">
        <f>C25+E25+G25+I25</f>
        <v/>
      </c>
      <c r="L25" s="25">
        <f>K25-J25</f>
        <v/>
      </c>
      <c r="M25" s="26">
        <f>(K25-J25)/J25</f>
        <v/>
      </c>
      <c r="N25" s="26" t="n">
        <v>-0.056</v>
      </c>
    </row>
    <row r="26">
      <c r="A26" s="9" t="inlineStr">
        <is>
          <t>Provisión para cuentas incobrables</t>
        </is>
      </c>
      <c r="B26" s="24" t="n">
        <v>-1544</v>
      </c>
      <c r="C26" s="24" t="n">
        <v>-1691</v>
      </c>
      <c r="D26" s="24" t="n">
        <v>-1493</v>
      </c>
      <c r="E26" s="24" t="n">
        <v>-1602</v>
      </c>
      <c r="F26" s="24" t="n">
        <v>-1511</v>
      </c>
      <c r="G26" s="24" t="n">
        <v>-1643</v>
      </c>
      <c r="H26" s="24" t="n">
        <v>-1511</v>
      </c>
      <c r="I26" s="24" t="n">
        <v>-1635</v>
      </c>
      <c r="J26" s="24">
        <f>B26+D26+F26+H26</f>
        <v/>
      </c>
      <c r="K26" s="24">
        <f>C26+E26+G26+I26</f>
        <v/>
      </c>
      <c r="L26" s="25">
        <f>K26-J26</f>
        <v/>
      </c>
      <c r="M26" s="26">
        <f>(K26-J26)/J26</f>
        <v/>
      </c>
      <c r="N26" s="26" t="n">
        <v>-0.01</v>
      </c>
    </row>
    <row r="27">
      <c r="A27" s="9" t="inlineStr">
        <is>
          <t>Costo de mercancía Elektra</t>
        </is>
      </c>
      <c r="B27" s="24" t="n">
        <v>-2751</v>
      </c>
      <c r="C27" s="24" t="n">
        <v>-2845</v>
      </c>
      <c r="D27" s="24" t="n">
        <v>-2728</v>
      </c>
      <c r="E27" s="24" t="n">
        <v>-2768</v>
      </c>
      <c r="F27" s="24" t="n">
        <v>-2820</v>
      </c>
      <c r="G27" s="24" t="n">
        <v>-2892</v>
      </c>
      <c r="H27" s="24" t="n">
        <v>-2778</v>
      </c>
      <c r="I27" s="24" t="n">
        <v>-2842</v>
      </c>
      <c r="J27" s="24">
        <f>B27+D27+F27+H27</f>
        <v/>
      </c>
      <c r="K27" s="24">
        <f>C27+E27+G27+I27</f>
        <v/>
      </c>
      <c r="L27" s="25">
        <f>K27-J27</f>
        <v/>
      </c>
      <c r="M27" s="26">
        <f>(K27-J27)/J27</f>
        <v/>
      </c>
      <c r="N27" s="26" t="n">
        <v>-0.003</v>
      </c>
    </row>
    <row r="28">
      <c r="A28" s="9" t="inlineStr">
        <is>
          <t>Costo de red y plataforma Totalplay</t>
        </is>
      </c>
      <c r="B28" s="24" t="n">
        <v>-683</v>
      </c>
      <c r="C28" s="24" t="n">
        <v>-757</v>
      </c>
      <c r="D28" s="24" t="n">
        <v>-685</v>
      </c>
      <c r="E28" s="24" t="n">
        <v>-774</v>
      </c>
      <c r="F28" s="24" t="n">
        <v>-668</v>
      </c>
      <c r="G28" s="24" t="n">
        <v>-738</v>
      </c>
      <c r="H28" s="24" t="n">
        <v>-677</v>
      </c>
      <c r="I28" s="24" t="n">
        <v>-758</v>
      </c>
      <c r="J28" s="24">
        <f>B28+D28+F28+H28</f>
        <v/>
      </c>
      <c r="K28" s="24">
        <f>C28+E28+G28+I28</f>
        <v/>
      </c>
      <c r="L28" s="25">
        <f>K28-J28</f>
        <v/>
      </c>
      <c r="M28" s="26">
        <f>(K28-J28)/J28</f>
        <v/>
      </c>
      <c r="N28" s="26" t="n">
        <v>0.113</v>
      </c>
    </row>
    <row r="29">
      <c r="A29" s="9" t="inlineStr">
        <is>
          <t>Costo de producción TV Azteca</t>
        </is>
      </c>
      <c r="B29" s="24" t="n">
        <v>-619</v>
      </c>
      <c r="C29" s="24" t="n">
        <v>-615</v>
      </c>
      <c r="D29" s="24" t="n">
        <v>-626</v>
      </c>
      <c r="E29" s="24" t="n">
        <v>-608</v>
      </c>
      <c r="F29" s="24" t="n">
        <v>-612</v>
      </c>
      <c r="G29" s="24" t="n">
        <v>-602</v>
      </c>
      <c r="H29" s="24" t="n">
        <v>-625</v>
      </c>
      <c r="I29" s="24" t="n">
        <v>-619</v>
      </c>
      <c r="J29" s="24">
        <f>B29+D29+F29+H29</f>
        <v/>
      </c>
      <c r="K29" s="24">
        <f>C29+E29+G29+I29</f>
        <v/>
      </c>
      <c r="L29" s="25">
        <f>K29-J29</f>
        <v/>
      </c>
      <c r="M29" s="26">
        <f>(K29-J29)/J29</f>
        <v/>
      </c>
      <c r="N29" s="26" t="n">
        <v>0.039</v>
      </c>
    </row>
    <row r="30">
      <c r="A30" s="9" t="inlineStr">
        <is>
          <t>Costo de manufactura Italika</t>
        </is>
      </c>
      <c r="B30" s="24" t="n">
        <v>-387</v>
      </c>
      <c r="C30" s="24" t="n">
        <v>-389</v>
      </c>
      <c r="D30" s="24" t="n">
        <v>-375</v>
      </c>
      <c r="E30" s="24" t="n">
        <v>-377</v>
      </c>
      <c r="F30" s="24" t="n">
        <v>-385</v>
      </c>
      <c r="G30" s="24" t="n">
        <v>-383</v>
      </c>
      <c r="H30" s="24" t="n">
        <v>-378</v>
      </c>
      <c r="I30" s="24" t="n">
        <v>-379</v>
      </c>
      <c r="J30" s="24">
        <f>B30+D30+F30+H30</f>
        <v/>
      </c>
      <c r="K30" s="24">
        <f>C30+E30+G30+I30</f>
        <v/>
      </c>
      <c r="L30" s="25">
        <f>K30-J30</f>
        <v/>
      </c>
      <c r="M30" s="26">
        <f>(K30-J30)/J30</f>
        <v/>
      </c>
      <c r="N30" s="26" t="n">
        <v>-0.001</v>
      </c>
    </row>
    <row r="31">
      <c r="A31" s="28" t="inlineStr">
        <is>
          <t>TOTAL COSTO DE VENTAS</t>
        </is>
      </c>
      <c r="B31" s="29">
        <f>B25+B26+B27+B28+B29+B30</f>
        <v/>
      </c>
      <c r="C31" s="29">
        <f>C25+C26+C27+C28+C29+C30</f>
        <v/>
      </c>
      <c r="D31" s="29">
        <f>D25+D26+D27+D28+D29+D30</f>
        <v/>
      </c>
      <c r="E31" s="29">
        <f>E25+E26+E27+E28+E29+E30</f>
        <v/>
      </c>
      <c r="F31" s="29">
        <f>F25+F26+F27+F28+F29+F30</f>
        <v/>
      </c>
      <c r="G31" s="29">
        <f>G25+G26+G27+G28+G29+G30</f>
        <v/>
      </c>
      <c r="H31" s="29">
        <f>H25+H26+H27+H28+H29+H30</f>
        <v/>
      </c>
      <c r="I31" s="29">
        <f>I25+I26+I27+I28+I29+I30</f>
        <v/>
      </c>
      <c r="J31" s="29">
        <f>J25+J26+J27+J28+J29+J30</f>
        <v/>
      </c>
      <c r="K31" s="29">
        <f>K25+K26+K27+K28+K29+K30</f>
        <v/>
      </c>
      <c r="L31" s="30">
        <f>K31-J31</f>
        <v/>
      </c>
      <c r="M31" s="31">
        <f>(K31-J31)/J31</f>
        <v/>
      </c>
      <c r="N31" s="31" t="n">
        <v>0.052</v>
      </c>
    </row>
    <row r="32"/>
    <row r="33">
      <c r="A33" s="3" t="inlineStr">
        <is>
          <t>UTILIDAD BRUTA</t>
        </is>
      </c>
      <c r="B33" s="32">
        <f>B22+B31</f>
        <v/>
      </c>
      <c r="C33" s="32">
        <f>C22+C31</f>
        <v/>
      </c>
      <c r="D33" s="32">
        <f>D22+D31</f>
        <v/>
      </c>
      <c r="E33" s="32">
        <f>E22+E31</f>
        <v/>
      </c>
      <c r="F33" s="32">
        <f>F22+F31</f>
        <v/>
      </c>
      <c r="G33" s="32">
        <f>G22+G31</f>
        <v/>
      </c>
      <c r="H33" s="32">
        <f>H22+H31</f>
        <v/>
      </c>
      <c r="I33" s="32">
        <f>I22+I31</f>
        <v/>
      </c>
      <c r="J33" s="32">
        <f>J22+J31</f>
        <v/>
      </c>
      <c r="K33" s="32">
        <f>K22+K31</f>
        <v/>
      </c>
      <c r="L33" s="25">
        <f>K33-J33</f>
        <v/>
      </c>
      <c r="M33" s="26">
        <f>(K33-J33)/J33</f>
        <v/>
      </c>
    </row>
    <row r="34"/>
    <row r="35">
      <c r="A35" s="23" t="inlineStr">
        <is>
          <t>GASTOS OPERATIVOS</t>
        </is>
      </c>
    </row>
    <row r="36">
      <c r="A36" s="9" t="inlineStr">
        <is>
          <t>Gastos de personal</t>
        </is>
      </c>
      <c r="B36" s="24" t="n">
        <v>-1664</v>
      </c>
      <c r="C36" s="24" t="n">
        <v>-1742</v>
      </c>
      <c r="D36" s="24" t="n">
        <v>-1680</v>
      </c>
      <c r="E36" s="24" t="n">
        <v>-1752</v>
      </c>
      <c r="F36" s="24" t="n">
        <v>-1699</v>
      </c>
      <c r="G36" s="24" t="n">
        <v>-1780</v>
      </c>
      <c r="H36" s="24" t="n">
        <v>-1674</v>
      </c>
      <c r="I36" s="24" t="n">
        <v>-1735</v>
      </c>
      <c r="J36" s="24">
        <f>B36+D36+F36+H36</f>
        <v/>
      </c>
      <c r="K36" s="24">
        <f>C36+E36+G36+I36</f>
        <v/>
      </c>
      <c r="L36" s="25">
        <f>K36-J36</f>
        <v/>
      </c>
      <c r="M36" s="26">
        <f>(K36-J36)/J36</f>
        <v/>
      </c>
      <c r="N36" s="26" t="n">
        <v>0.103</v>
      </c>
    </row>
    <row r="37">
      <c r="A37" s="9" t="inlineStr">
        <is>
          <t>Arrendamientos y ocupación</t>
        </is>
      </c>
      <c r="B37" s="24" t="n">
        <v>-425</v>
      </c>
      <c r="C37" s="24" t="n">
        <v>-436</v>
      </c>
      <c r="D37" s="24" t="n">
        <v>-425</v>
      </c>
      <c r="E37" s="24" t="n">
        <v>-435</v>
      </c>
      <c r="F37" s="24" t="n">
        <v>-426</v>
      </c>
      <c r="G37" s="24" t="n">
        <v>-433</v>
      </c>
      <c r="H37" s="24" t="n">
        <v>-415</v>
      </c>
      <c r="I37" s="24" t="n">
        <v>-419</v>
      </c>
      <c r="J37" s="24">
        <f>B37+D37+F37+H37</f>
        <v/>
      </c>
      <c r="K37" s="24">
        <f>C37+E37+G37+I37</f>
        <v/>
      </c>
      <c r="L37" s="25">
        <f>K37-J37</f>
        <v/>
      </c>
      <c r="M37" s="26">
        <f>(K37-J37)/J37</f>
        <v/>
      </c>
      <c r="N37" s="26" t="n">
        <v>0.1</v>
      </c>
    </row>
    <row r="38">
      <c r="A38" s="9" t="inlineStr">
        <is>
          <t>Publicidad y mercadotecnia</t>
        </is>
      </c>
      <c r="B38" s="24" t="n">
        <v>-324</v>
      </c>
      <c r="C38" s="24" t="n">
        <v>-333</v>
      </c>
      <c r="D38" s="24" t="n">
        <v>-322</v>
      </c>
      <c r="E38" s="24" t="n">
        <v>-335</v>
      </c>
      <c r="F38" s="24" t="n">
        <v>-326</v>
      </c>
      <c r="G38" s="24" t="n">
        <v>-339</v>
      </c>
      <c r="H38" s="24" t="n">
        <v>-318</v>
      </c>
      <c r="I38" s="24" t="n">
        <v>-330</v>
      </c>
      <c r="J38" s="24">
        <f>B38+D38+F38+H38</f>
        <v/>
      </c>
      <c r="K38" s="24">
        <f>C38+E38+G38+I38</f>
        <v/>
      </c>
      <c r="L38" s="25">
        <f>K38-J38</f>
        <v/>
      </c>
      <c r="M38" s="26">
        <f>(K38-J38)/J38</f>
        <v/>
      </c>
      <c r="N38" s="26" t="n">
        <v>-0.055</v>
      </c>
    </row>
    <row r="39">
      <c r="A39" s="9" t="inlineStr">
        <is>
          <t>Tecnología e infraestructura IT</t>
        </is>
      </c>
      <c r="B39" s="24" t="n">
        <v>-293</v>
      </c>
      <c r="C39" s="24" t="n">
        <v>-318</v>
      </c>
      <c r="D39" s="24" t="n">
        <v>-291</v>
      </c>
      <c r="E39" s="24" t="n">
        <v>-316</v>
      </c>
      <c r="F39" s="24" t="n">
        <v>-291</v>
      </c>
      <c r="G39" s="24" t="n">
        <v>-318</v>
      </c>
      <c r="H39" s="24" t="n">
        <v>-287</v>
      </c>
      <c r="I39" s="24" t="n">
        <v>-310</v>
      </c>
      <c r="J39" s="24">
        <f>B39+D39+F39+H39</f>
        <v/>
      </c>
      <c r="K39" s="24">
        <f>C39+E39+G39+I39</f>
        <v/>
      </c>
      <c r="L39" s="25">
        <f>K39-J39</f>
        <v/>
      </c>
      <c r="M39" s="26">
        <f>(K39-J39)/J39</f>
        <v/>
      </c>
      <c r="N39" s="26" t="n">
        <v>-0.019</v>
      </c>
    </row>
    <row r="40">
      <c r="A40" s="33" t="inlineStr">
        <is>
          <t>Logística y distribución</t>
        </is>
      </c>
      <c r="B40" s="34" t="n">
        <v>-249</v>
      </c>
      <c r="C40" s="34" t="n">
        <v>-337</v>
      </c>
      <c r="D40" s="34" t="n">
        <v>-242</v>
      </c>
      <c r="E40" s="34" t="n">
        <v>-323</v>
      </c>
      <c r="F40" s="34" t="n">
        <v>-247</v>
      </c>
      <c r="G40" s="34" t="n">
        <v>-333</v>
      </c>
      <c r="H40" s="34" t="n">
        <v>-248</v>
      </c>
      <c r="I40" s="34" t="n">
        <v>-334</v>
      </c>
      <c r="J40" s="34">
        <f>B40+D40+F40+H40</f>
        <v/>
      </c>
      <c r="K40" s="34">
        <f>C40+E40+G40+I40</f>
        <v/>
      </c>
      <c r="L40" s="35">
        <f>K40-J40</f>
        <v/>
      </c>
      <c r="M40" s="36">
        <f>(K40-J40)/J40</f>
        <v/>
      </c>
      <c r="N40" s="36" t="n">
        <v>-0.016</v>
      </c>
    </row>
    <row r="41">
      <c r="A41" s="9" t="inlineStr">
        <is>
          <t>Servicios profesionales y legales</t>
        </is>
      </c>
      <c r="B41" s="24" t="n">
        <v>-142</v>
      </c>
      <c r="C41" s="24" t="n">
        <v>-149</v>
      </c>
      <c r="D41" s="24" t="n">
        <v>-139</v>
      </c>
      <c r="E41" s="24" t="n">
        <v>-147</v>
      </c>
      <c r="F41" s="24" t="n">
        <v>-139</v>
      </c>
      <c r="G41" s="24" t="n">
        <v>-149</v>
      </c>
      <c r="H41" s="24" t="n">
        <v>-139</v>
      </c>
      <c r="I41" s="24" t="n">
        <v>-149</v>
      </c>
      <c r="J41" s="24">
        <f>B41+D41+F41+H41</f>
        <v/>
      </c>
      <c r="K41" s="24">
        <f>C41+E41+G41+I41</f>
        <v/>
      </c>
      <c r="L41" s="25">
        <f>K41-J41</f>
        <v/>
      </c>
      <c r="M41" s="26">
        <f>(K41-J41)/J41</f>
        <v/>
      </c>
      <c r="N41" s="26" t="n">
        <v>0.015</v>
      </c>
    </row>
    <row r="42">
      <c r="A42" s="9" t="inlineStr">
        <is>
          <t>Mantenimiento y operación tiendas</t>
        </is>
      </c>
      <c r="B42" s="24" t="n">
        <v>-191</v>
      </c>
      <c r="C42" s="24" t="n">
        <v>-197</v>
      </c>
      <c r="D42" s="24" t="n">
        <v>-192</v>
      </c>
      <c r="E42" s="24" t="n">
        <v>-197</v>
      </c>
      <c r="F42" s="24" t="n">
        <v>-191</v>
      </c>
      <c r="G42" s="24" t="n">
        <v>-198</v>
      </c>
      <c r="H42" s="24" t="n">
        <v>-192</v>
      </c>
      <c r="I42" s="24" t="n">
        <v>-196</v>
      </c>
      <c r="J42" s="24">
        <f>B42+D42+F42+H42</f>
        <v/>
      </c>
      <c r="K42" s="24">
        <f>C42+E42+G42+I42</f>
        <v/>
      </c>
      <c r="L42" s="25">
        <f>K42-J42</f>
        <v/>
      </c>
      <c r="M42" s="26">
        <f>(K42-J42)/J42</f>
        <v/>
      </c>
      <c r="N42" s="26" t="n">
        <v>0.099</v>
      </c>
    </row>
    <row r="43">
      <c r="A43" s="9" t="inlineStr">
        <is>
          <t>Administrativos y generales</t>
        </is>
      </c>
      <c r="B43" s="24" t="n">
        <v>-216</v>
      </c>
      <c r="C43" s="24" t="n">
        <v>-218</v>
      </c>
      <c r="D43" s="24" t="n">
        <v>-216</v>
      </c>
      <c r="E43" s="24" t="n">
        <v>-217</v>
      </c>
      <c r="F43" s="24" t="n">
        <v>-216</v>
      </c>
      <c r="G43" s="24" t="n">
        <v>-219</v>
      </c>
      <c r="H43" s="24" t="n">
        <v>-219</v>
      </c>
      <c r="I43" s="24" t="n">
        <v>-225</v>
      </c>
      <c r="J43" s="24">
        <f>B43+D43+F43+H43</f>
        <v/>
      </c>
      <c r="K43" s="24">
        <f>C43+E43+G43+I43</f>
        <v/>
      </c>
      <c r="L43" s="25">
        <f>K43-J43</f>
        <v/>
      </c>
      <c r="M43" s="26">
        <f>(K43-J43)/J43</f>
        <v/>
      </c>
      <c r="N43" s="26" t="n">
        <v>0.122</v>
      </c>
    </row>
    <row r="44">
      <c r="A44" s="9" t="inlineStr">
        <is>
          <t>Otros gastos operativos</t>
        </is>
      </c>
      <c r="B44" s="24" t="n">
        <v>-136</v>
      </c>
      <c r="C44" s="24" t="n">
        <v>-138</v>
      </c>
      <c r="D44" s="24" t="n">
        <v>-137</v>
      </c>
      <c r="E44" s="24" t="n">
        <v>-142</v>
      </c>
      <c r="F44" s="24" t="n">
        <v>-136</v>
      </c>
      <c r="G44" s="24" t="n">
        <v>-138</v>
      </c>
      <c r="H44" s="24" t="n">
        <v>-137</v>
      </c>
      <c r="I44" s="24" t="n">
        <v>-141</v>
      </c>
      <c r="J44" s="24">
        <f>B44+D44+F44+H44</f>
        <v/>
      </c>
      <c r="K44" s="24">
        <f>C44+E44+G44+I44</f>
        <v/>
      </c>
      <c r="L44" s="25">
        <f>K44-J44</f>
        <v/>
      </c>
      <c r="M44" s="26">
        <f>(K44-J44)/J44</f>
        <v/>
      </c>
      <c r="N44" s="26" t="n">
        <v>0.02</v>
      </c>
    </row>
    <row r="45">
      <c r="A45" s="28" t="inlineStr">
        <is>
          <t>TOTAL GASTOS OPERATIVOS</t>
        </is>
      </c>
      <c r="B45" s="29">
        <f>B36+B37+B38+B39+B40+B41+B42+B43+B44</f>
        <v/>
      </c>
      <c r="C45" s="29">
        <f>C36+C37+C38+C39+C40+C41+C42+C43+C44</f>
        <v/>
      </c>
      <c r="D45" s="29">
        <f>D36+D37+D38+D39+D40+D41+D42+D43+D44</f>
        <v/>
      </c>
      <c r="E45" s="29">
        <f>E36+E37+E38+E39+E40+E41+E42+E43+E44</f>
        <v/>
      </c>
      <c r="F45" s="29">
        <f>F36+F37+F38+F39+F40+F41+F42+F43+F44</f>
        <v/>
      </c>
      <c r="G45" s="29">
        <f>G36+G37+G38+G39+G40+G41+G42+G43+G44</f>
        <v/>
      </c>
      <c r="H45" s="29">
        <f>H36+H37+H38+H39+H40+H41+H42+H43+H44</f>
        <v/>
      </c>
      <c r="I45" s="29">
        <f>I36+I37+I38+I39+I40+I41+I42+I43+I44</f>
        <v/>
      </c>
      <c r="J45" s="29">
        <f>J36+J37+J38+J39+J40+J41+J42+J43+J44</f>
        <v/>
      </c>
      <c r="K45" s="29">
        <f>K36+K37+K38+K39+K40+K41+K42+K43+K44</f>
        <v/>
      </c>
      <c r="L45" s="37">
        <f>K45-J45</f>
        <v/>
      </c>
      <c r="M45" s="38">
        <f>(K45-J45)/J45</f>
        <v/>
      </c>
      <c r="N45" s="38" t="n">
        <v>0.062</v>
      </c>
    </row>
    <row r="47">
      <c r="A47" s="39" t="inlineStr">
        <is>
          <t>EBITDA</t>
        </is>
      </c>
      <c r="B47" s="40">
        <f>B33+B45</f>
        <v/>
      </c>
      <c r="C47" s="40">
        <f>C33+C45</f>
        <v/>
      </c>
      <c r="D47" s="40">
        <f>D33+D45</f>
        <v/>
      </c>
      <c r="E47" s="40">
        <f>E33+E45</f>
        <v/>
      </c>
      <c r="F47" s="40">
        <f>F33+F45</f>
        <v/>
      </c>
      <c r="G47" s="40">
        <f>G33+G45</f>
        <v/>
      </c>
      <c r="H47" s="40">
        <f>H33+H45</f>
        <v/>
      </c>
      <c r="I47" s="40">
        <f>I33+I45</f>
        <v/>
      </c>
      <c r="J47" s="40">
        <f>J33+J45</f>
        <v/>
      </c>
      <c r="K47" s="40">
        <f>K33+K45</f>
        <v/>
      </c>
      <c r="L47" s="41">
        <f>K47-J47</f>
        <v/>
      </c>
      <c r="M47" s="42">
        <f>(K47-J47)/J47</f>
        <v/>
      </c>
      <c r="N47" s="42" t="n">
        <v>-0.021</v>
      </c>
    </row>
    <row r="49">
      <c r="A49" s="9" t="inlineStr">
        <is>
          <t>Depreciación y amortización</t>
        </is>
      </c>
      <c r="B49" s="24" t="n">
        <v>-441</v>
      </c>
      <c r="C49" s="24" t="n">
        <v>-466</v>
      </c>
      <c r="D49" s="24" t="n">
        <v>-454</v>
      </c>
      <c r="E49" s="24" t="n">
        <v>-471</v>
      </c>
      <c r="F49" s="24" t="n">
        <v>-446</v>
      </c>
      <c r="G49" s="24" t="n">
        <v>-471</v>
      </c>
      <c r="H49" s="24" t="n">
        <v>-458</v>
      </c>
      <c r="I49" s="24" t="n">
        <v>-477</v>
      </c>
      <c r="J49" s="24">
        <f>B49+D49+F49+H49</f>
        <v/>
      </c>
      <c r="K49" s="24">
        <f>C49+E49+G49+I49</f>
        <v/>
      </c>
      <c r="L49" s="25">
        <f>K49-J49</f>
        <v/>
      </c>
      <c r="M49" s="26">
        <f>(K49-J49)/J49</f>
        <v/>
      </c>
      <c r="N49" s="26" t="n">
        <v>0.128</v>
      </c>
    </row>
    <row r="50">
      <c r="A50" s="9" t="inlineStr">
        <is>
          <t>Resultado integral de financiamiento</t>
        </is>
      </c>
      <c r="B50" s="24" t="n">
        <v>-285</v>
      </c>
      <c r="C50" s="24" t="n">
        <v>-286</v>
      </c>
      <c r="D50" s="24" t="n">
        <v>-283</v>
      </c>
      <c r="E50" s="24" t="n">
        <v>-288</v>
      </c>
      <c r="F50" s="24" t="n">
        <v>-286</v>
      </c>
      <c r="G50" s="24" t="n">
        <v>-287</v>
      </c>
      <c r="H50" s="24" t="n">
        <v>-288</v>
      </c>
      <c r="I50" s="24" t="n">
        <v>-289</v>
      </c>
      <c r="J50" s="24">
        <f>B50+D50+F50+H50</f>
        <v/>
      </c>
      <c r="K50" s="24">
        <f>C50+E50+G50+I50</f>
        <v/>
      </c>
      <c r="L50" s="25">
        <f>K50-J50</f>
        <v/>
      </c>
      <c r="M50" s="26">
        <f>(K50-J50)/J50</f>
        <v/>
      </c>
      <c r="N50" s="26" t="n">
        <v>0.001</v>
      </c>
    </row>
    <row r="51">
      <c r="A51" s="3" t="inlineStr">
        <is>
          <t>UTILIDAD ANTES DE IMPUESTOS</t>
        </is>
      </c>
      <c r="B51" s="43">
        <f>B47+B49+B50</f>
        <v/>
      </c>
      <c r="C51" s="43">
        <f>C47+C49+C50</f>
        <v/>
      </c>
      <c r="D51" s="43">
        <f>D47+D49+D50</f>
        <v/>
      </c>
      <c r="E51" s="43">
        <f>E47+E49+E50</f>
        <v/>
      </c>
      <c r="F51" s="43">
        <f>F47+F49+F50</f>
        <v/>
      </c>
      <c r="G51" s="43">
        <f>G47+G49+G50</f>
        <v/>
      </c>
      <c r="H51" s="43">
        <f>H47+H49+H50</f>
        <v/>
      </c>
      <c r="I51" s="43">
        <f>I47+I49+I50</f>
        <v/>
      </c>
      <c r="J51" s="43">
        <f>J47+J49+J50</f>
        <v/>
      </c>
      <c r="K51" s="43">
        <f>K47+K49+K50</f>
        <v/>
      </c>
    </row>
    <row r="52">
      <c r="A52" s="9" t="inlineStr">
        <is>
          <t>Impuestos</t>
        </is>
      </c>
      <c r="B52" s="24" t="n">
        <v>-342</v>
      </c>
      <c r="C52" s="24" t="n">
        <v>-321</v>
      </c>
      <c r="D52" s="24" t="n">
        <v>-342</v>
      </c>
      <c r="E52" s="24" t="n">
        <v>-321</v>
      </c>
      <c r="F52" s="24" t="n">
        <v>-334</v>
      </c>
      <c r="G52" s="24" t="n">
        <v>-312</v>
      </c>
      <c r="H52" s="24" t="n">
        <v>-341</v>
      </c>
      <c r="I52" s="24" t="n">
        <v>-320</v>
      </c>
      <c r="J52" s="24">
        <f>B52+D52+F52+H52</f>
        <v/>
      </c>
      <c r="K52" s="24">
        <f>C52+E52+G52+I52</f>
        <v/>
      </c>
      <c r="L52" s="25">
        <f>K52-J52</f>
        <v/>
      </c>
      <c r="M52" s="26">
        <f>(K52-J52)/J52</f>
        <v/>
      </c>
      <c r="N52" s="26" t="n">
        <v>-0.029</v>
      </c>
    </row>
    <row r="53">
      <c r="A53" s="44" t="inlineStr">
        <is>
          <t>UTILIDAD NETA CONSOLIDADA</t>
        </is>
      </c>
      <c r="B53" s="45">
        <f>B51+B52</f>
        <v/>
      </c>
      <c r="C53" s="45">
        <f>C51+C52</f>
        <v/>
      </c>
      <c r="D53" s="45">
        <f>D51+D52</f>
        <v/>
      </c>
      <c r="E53" s="45">
        <f>E51+E52</f>
        <v/>
      </c>
      <c r="F53" s="45">
        <f>F51+F52</f>
        <v/>
      </c>
      <c r="G53" s="45">
        <f>G51+G52</f>
        <v/>
      </c>
      <c r="H53" s="45">
        <f>H51+H52</f>
        <v/>
      </c>
      <c r="I53" s="45">
        <f>I51+I52</f>
        <v/>
      </c>
      <c r="J53" s="45">
        <f>J51+J52</f>
        <v/>
      </c>
      <c r="K53" s="45">
        <f>K51+K52</f>
        <v/>
      </c>
      <c r="L53" s="46" t="n"/>
      <c r="M53" s="46" t="n"/>
      <c r="N53" s="46" t="n"/>
    </row>
  </sheetData>
  <mergeCells count="5">
    <mergeCell ref="A35:N35"/>
    <mergeCell ref="A24:N24"/>
    <mergeCell ref="A2:N2"/>
    <mergeCell ref="A5:N5"/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J54"/>
  <sheetViews>
    <sheetView workbookViewId="0">
      <selection activeCell="A1" sqref="A1"/>
    </sheetView>
  </sheetViews>
  <sheetFormatPr baseColWidth="8" defaultRowHeight="15" outlineLevelCol="0"/>
  <cols>
    <col width="40" customWidth="1" min="1" max="1"/>
    <col width="14" customWidth="1" min="2" max="2"/>
    <col width="14" customWidth="1" min="3" max="3"/>
    <col width="14" customWidth="1" min="4" max="4"/>
    <col width="14" customWidth="1" min="5" max="5"/>
    <col width="13" customWidth="1" min="6" max="6"/>
    <col width="10" customWidth="1" min="7" max="7"/>
    <col width="10" customWidth="1" min="8" max="8"/>
    <col width="22" customWidth="1" min="9" max="9"/>
  </cols>
  <sheetData>
    <row r="1">
      <c r="A1" s="22" t="inlineStr">
        <is>
          <t>Banco Azteca — Cuenta de Resultados Detallada Q1 2026</t>
        </is>
      </c>
    </row>
    <row r="2">
      <c r="A2" s="12" t="inlineStr">
        <is>
          <t>MXN Millones · Ingresos por producto × Gastos por categoría</t>
        </is>
      </c>
    </row>
    <row r="4">
      <c r="A4" s="7" t="inlineStr">
        <is>
          <t>Línea</t>
        </is>
      </c>
      <c r="B4" s="7" t="inlineStr">
        <is>
          <t>Q1 2025 Orig</t>
        </is>
      </c>
      <c r="C4" s="7" t="inlineStr">
        <is>
          <t>Q1 2025 Reclasif</t>
        </is>
      </c>
      <c r="D4" s="7" t="inlineStr">
        <is>
          <t>Q1 2026 Plan</t>
        </is>
      </c>
      <c r="E4" s="7" t="inlineStr">
        <is>
          <t>Q1 2026 Real</t>
        </is>
      </c>
      <c r="F4" s="7" t="inlineStr">
        <is>
          <t>Var MXN</t>
        </is>
      </c>
      <c r="G4" s="7" t="inlineStr">
        <is>
          <t>Var %</t>
        </is>
      </c>
      <c r="H4" s="7" t="inlineStr">
        <is>
          <t>YoY %</t>
        </is>
      </c>
      <c r="I4" s="7" t="inlineStr">
        <is>
          <t>Comentario</t>
        </is>
      </c>
    </row>
    <row r="5">
      <c r="A5" s="47" t="inlineStr">
        <is>
          <t>INGRESOS POR INTERÉS</t>
        </is>
      </c>
    </row>
    <row r="6">
      <c r="A6" s="9" t="inlineStr">
        <is>
          <t>Crédito al consumo PDV Elektra</t>
        </is>
      </c>
      <c r="B6" s="24" t="n">
        <v>7800</v>
      </c>
      <c r="C6" s="24" t="n">
        <v>7970</v>
      </c>
      <c r="D6" s="24" t="n">
        <v>8250</v>
      </c>
      <c r="E6" s="24" t="n">
        <v>8560</v>
      </c>
      <c r="F6" s="25">
        <f>E6-D6</f>
        <v/>
      </c>
      <c r="G6" s="26">
        <f>(E6-D6)/D6</f>
        <v/>
      </c>
      <c r="H6" s="26">
        <f>(E6-C6)/C6</f>
        <v/>
      </c>
      <c r="I6" s="48" t="inlineStr">
        <is>
          <t>Reclasificado 2026</t>
        </is>
      </c>
    </row>
    <row r="7">
      <c r="A7" s="9" t="inlineStr">
        <is>
          <t>Crédito de nómina</t>
        </is>
      </c>
      <c r="B7" s="24" t="n">
        <v>3400</v>
      </c>
      <c r="C7" s="24" t="n">
        <v>3680</v>
      </c>
      <c r="D7" s="24" t="n">
        <v>3820</v>
      </c>
      <c r="E7" s="24" t="n">
        <v>3740</v>
      </c>
      <c r="F7" s="25">
        <f>E7-D7</f>
        <v/>
      </c>
      <c r="G7" s="26">
        <f>(E7-D7)/D7</f>
        <v/>
      </c>
      <c r="H7" s="26">
        <f>(E7-C7)/C7</f>
        <v/>
      </c>
      <c r="I7" s="48" t="inlineStr">
        <is>
          <t>Reclasificado 2026</t>
        </is>
      </c>
    </row>
    <row r="8">
      <c r="A8" s="9" t="inlineStr">
        <is>
          <t>Crédito grupal Soli</t>
        </is>
      </c>
      <c r="B8" s="24" t="n">
        <v>1120</v>
      </c>
      <c r="C8" s="24" t="n">
        <v>1120</v>
      </c>
      <c r="D8" s="24" t="n">
        <v>1180</v>
      </c>
      <c r="E8" s="24" t="n">
        <v>1210</v>
      </c>
      <c r="F8" s="25">
        <f>E8-D8</f>
        <v/>
      </c>
      <c r="G8" s="26">
        <f>(E8-D8)/D8</f>
        <v/>
      </c>
      <c r="H8" s="26">
        <f>(E8-C8)/C8</f>
        <v/>
      </c>
    </row>
    <row r="9">
      <c r="A9" s="9" t="inlineStr">
        <is>
          <t>Tarjeta de crédito Azteca</t>
        </is>
      </c>
      <c r="B9" s="24" t="n">
        <v>820</v>
      </c>
      <c r="C9" s="24" t="n">
        <v>820</v>
      </c>
      <c r="D9" s="24" t="n">
        <v>870</v>
      </c>
      <c r="E9" s="24" t="n">
        <v>905</v>
      </c>
      <c r="F9" s="25">
        <f>E9-D9</f>
        <v/>
      </c>
      <c r="G9" s="26">
        <f>(E9-D9)/D9</f>
        <v/>
      </c>
      <c r="H9" s="26">
        <f>(E9-C9)/C9</f>
        <v/>
      </c>
    </row>
    <row r="10">
      <c r="A10" s="9" t="inlineStr">
        <is>
          <t>Crédito automotriz y motos</t>
        </is>
      </c>
      <c r="B10" s="24" t="n">
        <v>310</v>
      </c>
      <c r="C10" s="24" t="n">
        <v>310</v>
      </c>
      <c r="D10" s="24" t="n">
        <v>325</v>
      </c>
      <c r="E10" s="24" t="n">
        <v>345</v>
      </c>
      <c r="F10" s="25">
        <f>E10-D10</f>
        <v/>
      </c>
      <c r="G10" s="26">
        <f>(E10-D10)/D10</f>
        <v/>
      </c>
      <c r="H10" s="26">
        <f>(E10-C10)/C10</f>
        <v/>
      </c>
    </row>
    <row r="11">
      <c r="A11" s="9" t="inlineStr">
        <is>
          <t>Crédito PyME y microempresa</t>
        </is>
      </c>
      <c r="B11" s="24" t="n">
        <v>540</v>
      </c>
      <c r="C11" s="24" t="n">
        <v>540</v>
      </c>
      <c r="D11" s="24" t="n">
        <v>580</v>
      </c>
      <c r="E11" s="24" t="n">
        <v>615</v>
      </c>
      <c r="F11" s="25">
        <f>E11-D11</f>
        <v/>
      </c>
      <c r="G11" s="26">
        <f>(E11-D11)/D11</f>
        <v/>
      </c>
      <c r="H11" s="26">
        <f>(E11-C11)/C11</f>
        <v/>
      </c>
    </row>
    <row r="12">
      <c r="A12" s="9" t="inlineStr">
        <is>
          <t>Crédito hipotecario</t>
        </is>
      </c>
      <c r="B12" s="24" t="n">
        <v>860</v>
      </c>
      <c r="C12" s="24" t="n">
        <v>860</v>
      </c>
      <c r="D12" s="24" t="n">
        <v>920</v>
      </c>
      <c r="E12" s="24" t="n">
        <v>965</v>
      </c>
      <c r="F12" s="25">
        <f>E12-D12</f>
        <v/>
      </c>
      <c r="G12" s="26">
        <f>(E12-D12)/D12</f>
        <v/>
      </c>
      <c r="H12" s="26">
        <f>(E12-C12)/C12</f>
        <v/>
      </c>
    </row>
    <row r="13">
      <c r="A13" s="9" t="inlineStr">
        <is>
          <t>Otros intereses cartera</t>
        </is>
      </c>
      <c r="B13" s="24" t="n">
        <v>350</v>
      </c>
      <c r="C13" s="24" t="n">
        <v>320</v>
      </c>
      <c r="D13" s="24" t="n">
        <v>370</v>
      </c>
      <c r="E13" s="24" t="n">
        <v>380</v>
      </c>
      <c r="F13" s="25">
        <f>E13-D13</f>
        <v/>
      </c>
      <c r="G13" s="26">
        <f>(E13-D13)/D13</f>
        <v/>
      </c>
      <c r="H13" s="26">
        <f>(E13-C13)/C13</f>
        <v/>
      </c>
      <c r="I13" s="48" t="inlineStr">
        <is>
          <t>Reclasificado 2026</t>
        </is>
      </c>
    </row>
    <row r="14">
      <c r="A14" s="9" t="inlineStr">
        <is>
          <t>Intereses por inversiones tesorería</t>
        </is>
      </c>
      <c r="B14" s="24" t="n">
        <v>1800</v>
      </c>
      <c r="C14" s="24" t="n">
        <v>1800</v>
      </c>
      <c r="D14" s="24" t="n">
        <v>1920</v>
      </c>
      <c r="E14" s="24" t="n">
        <v>1920</v>
      </c>
      <c r="F14" s="25">
        <f>E14-D14</f>
        <v/>
      </c>
      <c r="G14" s="26">
        <f>(E14-D14)/D14</f>
        <v/>
      </c>
      <c r="H14" s="26">
        <f>(E14-C14)/C14</f>
        <v/>
      </c>
    </row>
    <row r="15">
      <c r="A15" s="49" t="inlineStr">
        <is>
          <t>Subtotal Ingresos por Interés</t>
        </is>
      </c>
      <c r="B15" s="29">
        <f>B6+B7+B8+B9+B10+B11+B12+B13+B14</f>
        <v/>
      </c>
      <c r="C15" s="29">
        <f>C6+C7+C8+C9+C10+C11+C12+C13+C14</f>
        <v/>
      </c>
      <c r="D15" s="29">
        <f>D6+D7+D8+D9+D10+D11+D12+D13+D14</f>
        <v/>
      </c>
      <c r="E15" s="29">
        <f>E6+E7+E8+E9+E10+E11+E12+E13+E14</f>
        <v/>
      </c>
      <c r="F15" s="37">
        <f>E15-D15</f>
        <v/>
      </c>
      <c r="G15" s="38">
        <f>(E15-D15)/D15</f>
        <v/>
      </c>
      <c r="H15" s="38">
        <f>(E15-C15)/C15</f>
        <v/>
      </c>
      <c r="I15" s="50" t="n"/>
    </row>
    <row r="16">
      <c r="A16" s="47" t="inlineStr">
        <is>
          <t>INGRESOS POR COMISIONES</t>
        </is>
      </c>
    </row>
    <row r="17">
      <c r="A17" s="9" t="inlineStr">
        <is>
          <t>Comisiones apertura de crédito</t>
        </is>
      </c>
      <c r="B17" s="24" t="n">
        <v>650</v>
      </c>
      <c r="C17" s="24" t="n">
        <v>540</v>
      </c>
      <c r="D17" s="24" t="n">
        <v>720</v>
      </c>
      <c r="E17" s="24" t="n">
        <v>680</v>
      </c>
      <c r="F17" s="25">
        <f>E17-D17</f>
        <v/>
      </c>
      <c r="G17" s="26">
        <f>(E17-D17)/D17</f>
        <v/>
      </c>
      <c r="H17" s="26">
        <f>(E17-C17)/C17</f>
        <v/>
      </c>
      <c r="I17" s="48" t="inlineStr">
        <is>
          <t>Reclasificado 2026</t>
        </is>
      </c>
    </row>
    <row r="18">
      <c r="A18" s="9" t="inlineStr">
        <is>
          <t>Comisiones manejo de cuenta</t>
        </is>
      </c>
      <c r="B18" s="24" t="n">
        <v>380</v>
      </c>
      <c r="C18" s="24" t="n">
        <v>380</v>
      </c>
      <c r="D18" s="24" t="n">
        <v>410</v>
      </c>
      <c r="E18" s="24" t="n">
        <v>440</v>
      </c>
      <c r="F18" s="25">
        <f>E18-D18</f>
        <v/>
      </c>
      <c r="G18" s="26">
        <f>(E18-D18)/D18</f>
        <v/>
      </c>
      <c r="H18" s="26">
        <f>(E18-C18)/C18</f>
        <v/>
      </c>
    </row>
    <row r="19">
      <c r="A19" s="9" t="inlineStr">
        <is>
          <t>Comisiones cajeros y operaciones</t>
        </is>
      </c>
      <c r="B19" s="24" t="n">
        <v>920</v>
      </c>
      <c r="C19" s="24" t="n">
        <v>920</v>
      </c>
      <c r="D19" s="24" t="n">
        <v>980</v>
      </c>
      <c r="E19" s="24" t="n">
        <v>1030</v>
      </c>
      <c r="F19" s="25">
        <f>E19-D19</f>
        <v/>
      </c>
      <c r="G19" s="26">
        <f>(E19-D19)/D19</f>
        <v/>
      </c>
      <c r="H19" s="26">
        <f>(E19-C19)/C19</f>
        <v/>
      </c>
    </row>
    <row r="20">
      <c r="A20" s="9" t="inlineStr">
        <is>
          <t>Comisiones remesas</t>
        </is>
      </c>
      <c r="B20" s="24" t="n">
        <v>1450</v>
      </c>
      <c r="C20" s="24" t="n">
        <v>1450</v>
      </c>
      <c r="D20" s="24" t="n">
        <v>1520</v>
      </c>
      <c r="E20" s="24" t="n">
        <v>1580</v>
      </c>
      <c r="F20" s="25">
        <f>E20-D20</f>
        <v/>
      </c>
      <c r="G20" s="26">
        <f>(E20-D20)/D20</f>
        <v/>
      </c>
      <c r="H20" s="26">
        <f>(E20-C20)/C20</f>
        <v/>
      </c>
    </row>
    <row r="21">
      <c r="A21" s="9" t="inlineStr">
        <is>
          <t>Comisiones transferencias y pagos</t>
        </is>
      </c>
      <c r="B21" s="24" t="n">
        <v>820</v>
      </c>
      <c r="C21" s="24" t="n">
        <v>820</v>
      </c>
      <c r="D21" s="24" t="n">
        <v>870</v>
      </c>
      <c r="E21" s="24" t="n">
        <v>895</v>
      </c>
      <c r="F21" s="25">
        <f>E21-D21</f>
        <v/>
      </c>
      <c r="G21" s="26">
        <f>(E21-D21)/D21</f>
        <v/>
      </c>
      <c r="H21" s="26">
        <f>(E21-C21)/C21</f>
        <v/>
      </c>
    </row>
    <row r="22">
      <c r="A22" s="9" t="inlineStr">
        <is>
          <t>Comisiones seguros y productos</t>
        </is>
      </c>
      <c r="B22" s="24" t="n">
        <v>1100</v>
      </c>
      <c r="C22" s="24" t="n">
        <v>1100</v>
      </c>
      <c r="D22" s="24" t="n">
        <v>1170</v>
      </c>
      <c r="E22" s="24" t="n">
        <v>1170</v>
      </c>
      <c r="F22" s="25">
        <f>E22-D22</f>
        <v/>
      </c>
      <c r="G22" s="26">
        <f>(E22-D22)/D22</f>
        <v/>
      </c>
      <c r="H22" s="26">
        <f>(E22-C22)/C22</f>
        <v/>
      </c>
    </row>
    <row r="23">
      <c r="A23" s="9" t="inlineStr">
        <is>
          <t>Otros ingresos no operativos</t>
        </is>
      </c>
      <c r="B23" s="24" t="n">
        <v>590</v>
      </c>
      <c r="C23" s="24" t="n">
        <v>590</v>
      </c>
      <c r="D23" s="24" t="n">
        <v>500</v>
      </c>
      <c r="E23" s="24" t="n">
        <v>500</v>
      </c>
      <c r="F23" s="25">
        <f>E23-D23</f>
        <v/>
      </c>
      <c r="G23" s="26">
        <f>(E23-D23)/D23</f>
        <v/>
      </c>
      <c r="H23" s="26">
        <f>(E23-C23)/C23</f>
        <v/>
      </c>
    </row>
    <row r="24">
      <c r="A24" s="49" t="inlineStr">
        <is>
          <t>Subtotal Ingresos por Comisiones</t>
        </is>
      </c>
      <c r="B24" s="29">
        <f>B17+B18+B19+B20+B21+B22+B23</f>
        <v/>
      </c>
      <c r="C24" s="29">
        <f>C17+C18+C19+C20+C21+C22+C23</f>
        <v/>
      </c>
      <c r="D24" s="29">
        <f>D17+D18+D19+D20+D21+D22+D23</f>
        <v/>
      </c>
      <c r="E24" s="29">
        <f>E17+E18+E19+E20+E21+E22+E23</f>
        <v/>
      </c>
      <c r="F24" s="37">
        <f>E24-D24</f>
        <v/>
      </c>
      <c r="G24" s="38">
        <f>(E24-D24)/D24</f>
        <v/>
      </c>
      <c r="H24" s="38">
        <f>(E24-C24)/C24</f>
        <v/>
      </c>
      <c r="I24" s="50" t="n"/>
    </row>
    <row r="25">
      <c r="A25" s="51" t="inlineStr">
        <is>
          <t>TOTAL INGRESOS</t>
        </is>
      </c>
      <c r="B25" s="52">
        <f>B15+B24</f>
        <v/>
      </c>
      <c r="C25" s="52">
        <f>C15+C24</f>
        <v/>
      </c>
      <c r="D25" s="52">
        <f>D15+D24</f>
        <v/>
      </c>
      <c r="E25" s="52">
        <f>E15+E24</f>
        <v/>
      </c>
      <c r="F25" s="53">
        <f>E25-D25</f>
        <v/>
      </c>
      <c r="G25" s="54">
        <f>(E25-D25)/D25</f>
        <v/>
      </c>
      <c r="H25" s="54">
        <f>(E25-C25)/C25</f>
        <v/>
      </c>
      <c r="I25" s="55" t="n"/>
    </row>
    <row r="27">
      <c r="A27" s="47" t="inlineStr">
        <is>
          <t>GASTOS FINANCIEROS</t>
        </is>
      </c>
    </row>
    <row r="28">
      <c r="A28" s="9" t="inlineStr">
        <is>
          <t>Costo fondeo CEDES + depósitos</t>
        </is>
      </c>
      <c r="B28" s="24" t="n">
        <v>-2400</v>
      </c>
      <c r="C28" s="24" t="n">
        <v>-2400</v>
      </c>
      <c r="D28" s="24" t="n">
        <v>-2560</v>
      </c>
      <c r="E28" s="24" t="n">
        <v>-2580</v>
      </c>
      <c r="F28" s="25">
        <f>E28-D28</f>
        <v/>
      </c>
      <c r="G28" s="26">
        <f>(E28-D28)/D28</f>
        <v/>
      </c>
      <c r="H28" s="26">
        <f>(E28-C28)/C28</f>
        <v/>
      </c>
    </row>
    <row r="29">
      <c r="A29" s="9" t="inlineStr">
        <is>
          <t>Costo fondeo interbancario</t>
        </is>
      </c>
      <c r="B29" s="24" t="n">
        <v>-480</v>
      </c>
      <c r="C29" s="24" t="n">
        <v>-480</v>
      </c>
      <c r="D29" s="24" t="n">
        <v>-520</v>
      </c>
      <c r="E29" s="24" t="n">
        <v>-550</v>
      </c>
      <c r="F29" s="25">
        <f>E29-D29</f>
        <v/>
      </c>
      <c r="G29" s="26">
        <f>(E29-D29)/D29</f>
        <v/>
      </c>
      <c r="H29" s="26">
        <f>(E29-C29)/C29</f>
        <v/>
      </c>
    </row>
    <row r="30">
      <c r="A30" s="9" t="inlineStr">
        <is>
          <t>Costo fondeo mercado de deuda</t>
        </is>
      </c>
      <c r="B30" s="24" t="n">
        <v>-890</v>
      </c>
      <c r="C30" s="24" t="n">
        <v>-890</v>
      </c>
      <c r="D30" s="24" t="n">
        <v>-920</v>
      </c>
      <c r="E30" s="24" t="n">
        <v>-940</v>
      </c>
      <c r="F30" s="25">
        <f>E30-D30</f>
        <v/>
      </c>
      <c r="G30" s="26">
        <f>(E30-D30)/D30</f>
        <v/>
      </c>
      <c r="H30" s="26">
        <f>(E30-C30)/C30</f>
        <v/>
      </c>
    </row>
    <row r="31">
      <c r="A31" s="9" t="inlineStr">
        <is>
          <t>Comisiones bancarias inversas</t>
        </is>
      </c>
      <c r="B31" s="24" t="n">
        <v>-145</v>
      </c>
      <c r="C31" s="24" t="n">
        <v>-145</v>
      </c>
      <c r="D31" s="24" t="n">
        <v>-160</v>
      </c>
      <c r="E31" s="24" t="n">
        <v>-170</v>
      </c>
      <c r="F31" s="25">
        <f>E31-D31</f>
        <v/>
      </c>
      <c r="G31" s="26">
        <f>(E31-D31)/D31</f>
        <v/>
      </c>
      <c r="H31" s="26">
        <f>(E31-C31)/C31</f>
        <v/>
      </c>
    </row>
    <row r="32">
      <c r="A32" s="49" t="inlineStr">
        <is>
          <t>Subtotal Gastos Financieros</t>
        </is>
      </c>
      <c r="B32" s="29">
        <f>B28+B29+B30</f>
        <v/>
      </c>
      <c r="C32" s="29">
        <f>C28+C29+C30</f>
        <v/>
      </c>
      <c r="D32" s="29">
        <f>D28+D29+D30</f>
        <v/>
      </c>
      <c r="E32" s="29">
        <f>E28+E29+E30</f>
        <v/>
      </c>
      <c r="F32" s="37">
        <f>E32-D32</f>
        <v/>
      </c>
      <c r="G32" s="38">
        <f>(E32-D32)/D32</f>
        <v/>
      </c>
      <c r="H32" s="38">
        <f>(E32-C32)/C32</f>
        <v/>
      </c>
      <c r="I32" s="50" t="n"/>
    </row>
    <row r="33">
      <c r="A33" s="47" t="inlineStr">
        <is>
          <t>PROVISIONES</t>
        </is>
      </c>
    </row>
    <row r="34">
      <c r="A34" s="9" t="inlineStr">
        <is>
          <t>Provisión cartera al consumo</t>
        </is>
      </c>
      <c r="B34" s="24" t="n">
        <v>-1850</v>
      </c>
      <c r="C34" s="24" t="n">
        <v>-1850</v>
      </c>
      <c r="D34" s="24" t="n">
        <v>-1980</v>
      </c>
      <c r="E34" s="24" t="n">
        <v>-2180</v>
      </c>
      <c r="F34" s="25">
        <f>E34-D34</f>
        <v/>
      </c>
      <c r="G34" s="26">
        <f>(E34-D34)/D34</f>
        <v/>
      </c>
      <c r="H34" s="26">
        <f>(E34-C34)/C34</f>
        <v/>
      </c>
    </row>
    <row r="35">
      <c r="A35" s="9" t="inlineStr">
        <is>
          <t>Provisión cartera de nómina</t>
        </is>
      </c>
      <c r="B35" s="24" t="n">
        <v>-620</v>
      </c>
      <c r="C35" s="24" t="n">
        <v>-620</v>
      </c>
      <c r="D35" s="24" t="n">
        <v>-680</v>
      </c>
      <c r="E35" s="24" t="n">
        <v>-710</v>
      </c>
      <c r="F35" s="25">
        <f>E35-D35</f>
        <v/>
      </c>
      <c r="G35" s="26">
        <f>(E35-D35)/D35</f>
        <v/>
      </c>
      <c r="H35" s="26">
        <f>(E35-C35)/C35</f>
        <v/>
      </c>
    </row>
    <row r="36">
      <c r="A36" s="9" t="inlineStr">
        <is>
          <t>Provisión otros créditos</t>
        </is>
      </c>
      <c r="B36" s="24" t="n">
        <v>-285</v>
      </c>
      <c r="C36" s="24" t="n">
        <v>-285</v>
      </c>
      <c r="D36" s="24" t="n">
        <v>-310</v>
      </c>
      <c r="E36" s="24" t="n">
        <v>-345</v>
      </c>
      <c r="F36" s="25">
        <f>E36-D36</f>
        <v/>
      </c>
      <c r="G36" s="26">
        <f>(E36-D36)/D36</f>
        <v/>
      </c>
      <c r="H36" s="26">
        <f>(E36-C36)/C36</f>
        <v/>
      </c>
    </row>
    <row r="37">
      <c r="A37" s="49" t="inlineStr">
        <is>
          <t>Subtotal Provisiones</t>
        </is>
      </c>
      <c r="B37" s="29">
        <f>B36</f>
        <v/>
      </c>
      <c r="C37" s="29">
        <f>C36</f>
        <v/>
      </c>
      <c r="D37" s="29">
        <f>D36</f>
        <v/>
      </c>
      <c r="E37" s="29">
        <f>E36</f>
        <v/>
      </c>
      <c r="F37" s="37">
        <f>E37-D37</f>
        <v/>
      </c>
      <c r="G37" s="38">
        <f>(E37-D37)/D37</f>
        <v/>
      </c>
      <c r="H37" s="38">
        <f>(E37-C37)/C37</f>
        <v/>
      </c>
      <c r="I37" s="50" t="n"/>
    </row>
    <row r="38">
      <c r="A38" s="47" t="inlineStr">
        <is>
          <t>GASTOS OPERATIVOS</t>
        </is>
      </c>
    </row>
    <row r="39">
      <c r="A39" s="9" t="inlineStr">
        <is>
          <t>Personal de sucursales</t>
        </is>
      </c>
      <c r="B39" s="24" t="n">
        <v>-1280</v>
      </c>
      <c r="C39" s="24" t="n">
        <v>-1280</v>
      </c>
      <c r="D39" s="24" t="n">
        <v>-1340</v>
      </c>
      <c r="E39" s="24" t="n">
        <v>-1350</v>
      </c>
      <c r="F39" s="25">
        <f>E39-D39</f>
        <v/>
      </c>
      <c r="G39" s="26">
        <f>(E39-D39)/D39</f>
        <v/>
      </c>
      <c r="H39" s="26">
        <f>(E39-C39)/C39</f>
        <v/>
      </c>
    </row>
    <row r="40">
      <c r="A40" s="9" t="inlineStr">
        <is>
          <t>Personal corporativo y back office</t>
        </is>
      </c>
      <c r="B40" s="24" t="n">
        <v>-580</v>
      </c>
      <c r="C40" s="24" t="n">
        <v>-580</v>
      </c>
      <c r="D40" s="24" t="n">
        <v>-620</v>
      </c>
      <c r="E40" s="24" t="n">
        <v>-615</v>
      </c>
      <c r="F40" s="25">
        <f>E40-D40</f>
        <v/>
      </c>
      <c r="G40" s="26">
        <f>(E40-D40)/D40</f>
        <v/>
      </c>
      <c r="H40" s="26">
        <f>(E40-C40)/C40</f>
        <v/>
      </c>
    </row>
    <row r="41">
      <c r="A41" s="9" t="inlineStr">
        <is>
          <t>Tecnología e infraestructura</t>
        </is>
      </c>
      <c r="B41" s="24" t="n">
        <v>-420</v>
      </c>
      <c r="C41" s="24" t="n">
        <v>-420</v>
      </c>
      <c r="D41" s="24" t="n">
        <v>-480</v>
      </c>
      <c r="E41" s="24" t="n">
        <v>-510</v>
      </c>
      <c r="F41" s="25">
        <f>E41-D41</f>
        <v/>
      </c>
      <c r="G41" s="26">
        <f>(E41-D41)/D41</f>
        <v/>
      </c>
      <c r="H41" s="26">
        <f>(E41-C41)/C41</f>
        <v/>
      </c>
    </row>
    <row r="42">
      <c r="A42" s="9" t="inlineStr">
        <is>
          <t>Marketing y publicidad</t>
        </is>
      </c>
      <c r="B42" s="24" t="n">
        <v>-180</v>
      </c>
      <c r="C42" s="24" t="n">
        <v>-180</v>
      </c>
      <c r="D42" s="24" t="n">
        <v>-210</v>
      </c>
      <c r="E42" s="24" t="n">
        <v>-195</v>
      </c>
      <c r="F42" s="25">
        <f>E42-D42</f>
        <v/>
      </c>
      <c r="G42" s="26">
        <f>(E42-D42)/D42</f>
        <v/>
      </c>
      <c r="H42" s="26">
        <f>(E42-C42)/C42</f>
        <v/>
      </c>
    </row>
    <row r="43">
      <c r="A43" s="9" t="inlineStr">
        <is>
          <t>Arrendamientos sucursales</t>
        </is>
      </c>
      <c r="B43" s="24" t="n">
        <v>-220</v>
      </c>
      <c r="C43" s="24" t="n">
        <v>-220</v>
      </c>
      <c r="D43" s="24" t="n">
        <v>-230</v>
      </c>
      <c r="E43" s="24" t="n">
        <v>-225</v>
      </c>
      <c r="F43" s="25">
        <f>E43-D43</f>
        <v/>
      </c>
      <c r="G43" s="26">
        <f>(E43-D43)/D43</f>
        <v/>
      </c>
      <c r="H43" s="26">
        <f>(E43-C43)/C43</f>
        <v/>
      </c>
    </row>
    <row r="44">
      <c r="A44" s="9" t="inlineStr">
        <is>
          <t>Servicios profesionales</t>
        </is>
      </c>
      <c r="B44" s="24" t="n">
        <v>-95</v>
      </c>
      <c r="C44" s="24" t="n">
        <v>-95</v>
      </c>
      <c r="D44" s="24" t="n">
        <v>-110</v>
      </c>
      <c r="E44" s="24" t="n">
        <v>-118</v>
      </c>
      <c r="F44" s="25">
        <f>E44-D44</f>
        <v/>
      </c>
      <c r="G44" s="26">
        <f>(E44-D44)/D44</f>
        <v/>
      </c>
      <c r="H44" s="26">
        <f>(E44-C44)/C44</f>
        <v/>
      </c>
    </row>
    <row r="45">
      <c r="A45" s="9" t="inlineStr">
        <is>
          <t>Gastos generales</t>
        </is>
      </c>
      <c r="B45" s="24" t="n">
        <v>-145</v>
      </c>
      <c r="C45" s="24" t="n">
        <v>-145</v>
      </c>
      <c r="D45" s="24" t="n">
        <v>-160</v>
      </c>
      <c r="E45" s="24" t="n">
        <v>-155</v>
      </c>
      <c r="F45" s="25">
        <f>E45-D45</f>
        <v/>
      </c>
      <c r="G45" s="26">
        <f>(E45-D45)/D45</f>
        <v/>
      </c>
      <c r="H45" s="26">
        <f>(E45-C45)/C45</f>
        <v/>
      </c>
    </row>
    <row r="46">
      <c r="A46" s="49" t="inlineStr">
        <is>
          <t>Subtotal Gastos Operativos</t>
        </is>
      </c>
      <c r="B46" s="29">
        <f>B39+B40+B41+B42+B43+B44+B45</f>
        <v/>
      </c>
      <c r="C46" s="29">
        <f>C39+C40+C41+C42+C43+C44+C45</f>
        <v/>
      </c>
      <c r="D46" s="29">
        <f>D39+D40+D41+D42+D43+D44+D45</f>
        <v/>
      </c>
      <c r="E46" s="29">
        <f>E39+E40+E41+E42+E43+E44+E45</f>
        <v/>
      </c>
      <c r="F46" s="37">
        <f>E46-D46</f>
        <v/>
      </c>
      <c r="G46" s="38">
        <f>(E46-D46)/D46</f>
        <v/>
      </c>
      <c r="H46" s="38">
        <f>(E46-C46)/C46</f>
        <v/>
      </c>
      <c r="I46" s="50" t="n"/>
    </row>
    <row r="47">
      <c r="A47" s="51" t="inlineStr">
        <is>
          <t>TOTAL EGRESOS</t>
        </is>
      </c>
      <c r="B47" s="52">
        <f>B32+B37+B46</f>
        <v/>
      </c>
      <c r="C47" s="52">
        <f>C32+C37+C46</f>
        <v/>
      </c>
      <c r="D47" s="52">
        <f>D32+D37+D46</f>
        <v/>
      </c>
      <c r="E47" s="52">
        <f>E32+E37+E46</f>
        <v/>
      </c>
      <c r="F47" s="53">
        <f>E47-D47</f>
        <v/>
      </c>
      <c r="G47" s="54">
        <f>(E47-D47)/D47</f>
        <v/>
      </c>
      <c r="H47" s="54">
        <f>(E47-C47)/C47</f>
        <v/>
      </c>
      <c r="I47" s="55" t="n"/>
    </row>
    <row r="49">
      <c r="A49" s="56" t="inlineStr">
        <is>
          <t>EBITDA BANCO AZTECA</t>
        </is>
      </c>
      <c r="B49" s="40">
        <f>B25+B47</f>
        <v/>
      </c>
      <c r="C49" s="40">
        <f>C25+C47</f>
        <v/>
      </c>
      <c r="D49" s="40">
        <f>D25+D47</f>
        <v/>
      </c>
      <c r="E49" s="40">
        <f>E25+E47</f>
        <v/>
      </c>
      <c r="F49" s="41">
        <f>E49-D49</f>
        <v/>
      </c>
      <c r="G49" s="42">
        <f>(E49-D49)/D49</f>
        <v/>
      </c>
      <c r="H49" s="42">
        <f>(E49-C49)/C49</f>
        <v/>
      </c>
      <c r="I49" s="57" t="n"/>
    </row>
    <row r="50">
      <c r="A50" s="58" t="inlineStr">
        <is>
          <t>Margen EBITDA %</t>
        </is>
      </c>
      <c r="B50" s="59">
        <f>B49/B25</f>
        <v/>
      </c>
      <c r="C50" s="59">
        <f>C49/C25</f>
        <v/>
      </c>
      <c r="D50" s="59">
        <f>D49/D25</f>
        <v/>
      </c>
      <c r="E50" s="59">
        <f>E49/E25</f>
        <v/>
      </c>
    </row>
    <row r="53">
      <c r="A53" s="60" t="inlineStr">
        <is>
          <t>⚠ RECLASIFICACIÓN 2026: MXN 280M movidos de 'Comisiones apertura de crédito' a 'Crédito al consumo PDV Elektra'. Afecta comparabilidad YoY.</t>
        </is>
      </c>
    </row>
    <row r="54"/>
  </sheetData>
  <mergeCells count="8">
    <mergeCell ref="A1:J1"/>
    <mergeCell ref="A33:I33"/>
    <mergeCell ref="A5:I5"/>
    <mergeCell ref="A53:I54"/>
    <mergeCell ref="A27:I27"/>
    <mergeCell ref="A2:J2"/>
    <mergeCell ref="A38:I38"/>
    <mergeCell ref="A16:I1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6"/>
  <sheetViews>
    <sheetView workbookViewId="0">
      <selection activeCell="A1" sqref="A1"/>
    </sheetView>
  </sheetViews>
  <sheetFormatPr baseColWidth="8" defaultRowHeight="15" outlineLevelCol="0"/>
  <cols>
    <col width="22" customWidth="1" min="1" max="1"/>
    <col width="12" customWidth="1" min="2" max="2"/>
    <col width="12" customWidth="1" min="3" max="3"/>
    <col width="12" customWidth="1" min="4" max="4"/>
    <col width="12" customWidth="1" min="5" max="5"/>
    <col width="12" customWidth="1" min="6" max="6"/>
    <col width="12" customWidth="1" min="7" max="7"/>
    <col width="12" customWidth="1" min="8" max="8"/>
    <col width="13" customWidth="1" min="9" max="9"/>
    <col width="12" customWidth="1" min="10" max="10"/>
    <col width="13" customWidth="1" min="11" max="11"/>
  </cols>
  <sheetData>
    <row r="1">
      <c r="A1" s="22" t="inlineStr">
        <is>
          <t>Grupo Elektra — P&amp;L Retail Q1 2026 · Ventas por Región × Categoría</t>
        </is>
      </c>
    </row>
    <row r="2">
      <c r="A2" s="12" t="inlineStr">
        <is>
          <t>MXN Millones · Venta Real Q1 2026 desagregada · Base de 1,182 tiendas operando</t>
        </is>
      </c>
    </row>
    <row r="4">
      <c r="A4" s="7" t="inlineStr">
        <is>
          <t>Categoría</t>
        </is>
      </c>
      <c r="B4" s="7" t="inlineStr">
        <is>
          <t>Norte</t>
        </is>
      </c>
      <c r="C4" s="7" t="inlineStr">
        <is>
          <t>Noreste</t>
        </is>
      </c>
      <c r="D4" s="7" t="inlineStr">
        <is>
          <t>Bajío</t>
        </is>
      </c>
      <c r="E4" s="7" t="inlineStr">
        <is>
          <t>Centro</t>
        </is>
      </c>
      <c r="F4" s="7" t="inlineStr">
        <is>
          <t>CDMX-Edomex</t>
        </is>
      </c>
      <c r="G4" s="7" t="inlineStr">
        <is>
          <t>Occidente</t>
        </is>
      </c>
      <c r="H4" s="7" t="inlineStr">
        <is>
          <t>Sur-Sureste</t>
        </is>
      </c>
      <c r="I4" s="7" t="inlineStr">
        <is>
          <t>TOTAL Q1</t>
        </is>
      </c>
      <c r="J4" s="7" t="inlineStr">
        <is>
          <t>% del Mix</t>
        </is>
      </c>
      <c r="K4" s="7" t="inlineStr">
        <is>
          <t>Var vs Plan</t>
        </is>
      </c>
    </row>
    <row r="5">
      <c r="A5" s="12" t="inlineStr">
        <is>
          <t>Tiendas operando</t>
        </is>
      </c>
      <c r="B5" s="61" t="n">
        <v>214</v>
      </c>
      <c r="C5" s="61" t="n">
        <v>168</v>
      </c>
      <c r="D5" s="61" t="n">
        <v>202</v>
      </c>
      <c r="E5" s="61" t="n">
        <v>188</v>
      </c>
      <c r="F5" s="61" t="n">
        <v>126</v>
      </c>
      <c r="G5" s="61" t="n">
        <v>145</v>
      </c>
      <c r="H5" s="61" t="n">
        <v>139</v>
      </c>
      <c r="I5" s="62">
        <f>SUM(B5:H5)</f>
        <v/>
      </c>
    </row>
    <row r="6">
      <c r="A6" s="9" t="inlineStr">
        <is>
          <t>Línea blanca</t>
        </is>
      </c>
      <c r="B6" s="24" t="n">
        <v>485</v>
      </c>
      <c r="C6" s="24" t="n">
        <v>392</v>
      </c>
      <c r="D6" s="24" t="n">
        <v>468</v>
      </c>
      <c r="E6" s="24" t="n">
        <v>405</v>
      </c>
      <c r="F6" s="24" t="n">
        <v>265</v>
      </c>
      <c r="G6" s="24" t="n">
        <v>318</v>
      </c>
      <c r="H6" s="24" t="n">
        <v>278</v>
      </c>
      <c r="I6" s="24">
        <f>SUM(B6:H6)</f>
        <v/>
      </c>
      <c r="J6" s="63">
        <f>I6/I14</f>
        <v/>
      </c>
      <c r="K6" s="64" t="n">
        <v>-0.055</v>
      </c>
    </row>
    <row r="7">
      <c r="A7" s="9" t="inlineStr">
        <is>
          <t>Electrónica</t>
        </is>
      </c>
      <c r="B7" s="24" t="n">
        <v>520</v>
      </c>
      <c r="C7" s="24" t="n">
        <v>418</v>
      </c>
      <c r="D7" s="24" t="n">
        <v>502</v>
      </c>
      <c r="E7" s="24" t="n">
        <v>438</v>
      </c>
      <c r="F7" s="24" t="n">
        <v>295</v>
      </c>
      <c r="G7" s="24" t="n">
        <v>342</v>
      </c>
      <c r="H7" s="24" t="n">
        <v>298</v>
      </c>
      <c r="I7" s="24">
        <f>SUM(B7:H7)</f>
        <v/>
      </c>
      <c r="J7" s="63">
        <f>I7/I14</f>
        <v/>
      </c>
      <c r="K7" s="65" t="n">
        <v>0.029</v>
      </c>
    </row>
    <row r="8">
      <c r="A8" s="9" t="inlineStr">
        <is>
          <t>Muebles</t>
        </is>
      </c>
      <c r="B8" s="24" t="n">
        <v>285</v>
      </c>
      <c r="C8" s="24" t="n">
        <v>228</v>
      </c>
      <c r="D8" s="27" t="inlineStr">
        <is>
          <t>275</t>
        </is>
      </c>
      <c r="E8" s="24" t="n">
        <v>248</v>
      </c>
      <c r="F8" s="24" t="n">
        <v>165</v>
      </c>
      <c r="G8" s="24" t="n">
        <v>192</v>
      </c>
      <c r="H8" s="24" t="n">
        <v>172</v>
      </c>
      <c r="I8" s="24">
        <f>SUM(B8:H8)</f>
        <v/>
      </c>
      <c r="J8" s="63">
        <f>I8/I14</f>
        <v/>
      </c>
      <c r="K8" s="66" t="n">
        <v>0.052</v>
      </c>
    </row>
    <row r="9">
      <c r="A9" s="9" t="inlineStr">
        <is>
          <t>Motos Italika</t>
        </is>
      </c>
      <c r="B9" s="24" t="n">
        <v>95</v>
      </c>
      <c r="C9" s="24" t="n">
        <v>82</v>
      </c>
      <c r="D9" s="24" t="n">
        <v>104</v>
      </c>
      <c r="E9" s="24" t="n">
        <v>78</v>
      </c>
      <c r="F9" s="24" t="n">
        <v>58</v>
      </c>
      <c r="G9" s="24" t="n">
        <v>72</v>
      </c>
      <c r="H9" s="24" t="n">
        <v>88</v>
      </c>
      <c r="I9" s="24">
        <f>SUM(B9:H9)</f>
        <v/>
      </c>
      <c r="J9" s="63">
        <f>I9/I14</f>
        <v/>
      </c>
      <c r="K9" s="66" t="n">
        <v>0.107</v>
      </c>
    </row>
    <row r="10">
      <c r="A10" s="9" t="inlineStr">
        <is>
          <t>Línea café</t>
        </is>
      </c>
      <c r="B10" s="24" t="n">
        <v>168</v>
      </c>
      <c r="C10" s="24" t="n">
        <v>135</v>
      </c>
      <c r="D10" s="24" t="n">
        <v>162</v>
      </c>
      <c r="E10" s="24" t="n">
        <v>148</v>
      </c>
      <c r="F10" s="24" t="n">
        <v>98</v>
      </c>
      <c r="G10" s="24" t="n">
        <v>115</v>
      </c>
      <c r="H10" s="24" t="n">
        <v>102</v>
      </c>
      <c r="I10" s="24">
        <f>SUM(B10:H10)</f>
        <v/>
      </c>
      <c r="J10" s="63">
        <f>I10/I14</f>
        <v/>
      </c>
      <c r="K10" s="66" t="n">
        <v>0.057</v>
      </c>
    </row>
    <row r="11">
      <c r="A11" s="9" t="inlineStr">
        <is>
          <t>Ropa y calzado</t>
        </is>
      </c>
      <c r="B11" s="24" t="n">
        <v>245</v>
      </c>
      <c r="C11" s="24" t="n">
        <v>198</v>
      </c>
      <c r="D11" s="24" t="n">
        <v>232</v>
      </c>
      <c r="E11" s="24" t="n">
        <v>208</v>
      </c>
      <c r="F11" s="24" t="n">
        <v>142</v>
      </c>
      <c r="G11" s="24" t="n">
        <v>165</v>
      </c>
      <c r="H11" s="24" t="n">
        <v>148</v>
      </c>
      <c r="I11" s="24">
        <f>SUM(B11:H11)</f>
        <v/>
      </c>
      <c r="J11" s="63">
        <f>I11/I14</f>
        <v/>
      </c>
      <c r="K11" s="65" t="n">
        <v>-0.001</v>
      </c>
    </row>
    <row r="12">
      <c r="A12" s="9" t="inlineStr">
        <is>
          <t>Celulares</t>
        </is>
      </c>
      <c r="B12" s="24" t="n">
        <v>385</v>
      </c>
      <c r="C12" s="24" t="n">
        <v>305</v>
      </c>
      <c r="D12" s="24" t="n">
        <v>368</v>
      </c>
      <c r="E12" s="24" t="n">
        <v>328</v>
      </c>
      <c r="F12" s="24" t="n">
        <v>218</v>
      </c>
      <c r="G12" s="24" t="n">
        <v>252</v>
      </c>
      <c r="H12" s="24" t="n">
        <v>225</v>
      </c>
      <c r="I12" s="24">
        <f>SUM(B12:H12)</f>
        <v/>
      </c>
      <c r="J12" s="63">
        <f>I12/I14</f>
        <v/>
      </c>
      <c r="K12" s="65" t="n">
        <v>-0.029</v>
      </c>
    </row>
    <row r="13">
      <c r="A13" s="9" t="inlineStr">
        <is>
          <t>Cómputo</t>
        </is>
      </c>
      <c r="B13" s="24" t="n">
        <v>145</v>
      </c>
      <c r="C13" s="24" t="n">
        <v>118</v>
      </c>
      <c r="D13" s="24" t="n">
        <v>138</v>
      </c>
      <c r="E13" s="24" t="n">
        <v>125</v>
      </c>
      <c r="F13" s="24" t="n">
        <v>85</v>
      </c>
      <c r="G13" s="24" t="n">
        <v>98</v>
      </c>
      <c r="H13" s="24" t="n">
        <v>88</v>
      </c>
      <c r="I13" s="24">
        <f>SUM(B13:H13)</f>
        <v/>
      </c>
      <c r="J13" s="63">
        <f>I13/I14</f>
        <v/>
      </c>
      <c r="K13" s="64" t="n">
        <v>-0.05</v>
      </c>
    </row>
    <row r="14">
      <c r="A14" s="67" t="inlineStr">
        <is>
          <t>TOTAL VENTAS Q1</t>
        </is>
      </c>
      <c r="B14" s="68">
        <f>SUM(B6:B13)</f>
        <v/>
      </c>
      <c r="C14" s="68">
        <f>SUM(C6:C13)</f>
        <v/>
      </c>
      <c r="D14" s="68">
        <f>SUM(D6:D13)</f>
        <v/>
      </c>
      <c r="E14" s="68">
        <f>SUM(E6:E13)</f>
        <v/>
      </c>
      <c r="F14" s="68">
        <f>SUM(F6:F13)</f>
        <v/>
      </c>
      <c r="G14" s="68">
        <f>SUM(G6:G13)</f>
        <v/>
      </c>
      <c r="H14" s="68">
        <f>SUM(H6:H13)</f>
        <v/>
      </c>
      <c r="I14" s="68">
        <f>SUM(I6:I13)</f>
        <v/>
      </c>
      <c r="J14" s="69">
        <f>SUM(J6:J13)</f>
        <v/>
      </c>
      <c r="K14" s="70" t="n"/>
    </row>
    <row r="16">
      <c r="A16" s="71" t="inlineStr">
        <is>
          <t>Venta por tienda (MXN Miles)</t>
        </is>
      </c>
      <c r="B16" s="24">
        <f>B14*1000/B5</f>
        <v/>
      </c>
      <c r="C16" s="24">
        <f>C14*1000/C5</f>
        <v/>
      </c>
      <c r="D16" s="24">
        <f>D14*1000/D5</f>
        <v/>
      </c>
      <c r="E16" s="24">
        <f>E14*1000/E5</f>
        <v/>
      </c>
      <c r="F16" s="24">
        <f>F14*1000/F5</f>
        <v/>
      </c>
      <c r="G16" s="24">
        <f>G14*1000/G5</f>
        <v/>
      </c>
      <c r="H16" s="24">
        <f>H14*1000/H5</f>
        <v/>
      </c>
    </row>
    <row r="19">
      <c r="A19" s="7" t="inlineStr">
        <is>
          <t>Región</t>
        </is>
      </c>
      <c r="B19" s="7" t="inlineStr">
        <is>
          <t>Tickets Q1 (miles)</t>
        </is>
      </c>
      <c r="C19" s="7" t="inlineStr">
        <is>
          <t>Ticket promedio (MXN)</t>
        </is>
      </c>
      <c r="D19" s="7" t="inlineStr">
        <is>
          <t>Tráfico YoY</t>
        </is>
      </c>
      <c r="E19" s="7" t="inlineStr">
        <is>
          <t>SSS YoY</t>
        </is>
      </c>
      <c r="F19" s="7" t="inlineStr">
        <is>
          <t>Margen operativo</t>
        </is>
      </c>
      <c r="G19" s="7" t="inlineStr">
        <is>
          <t>Alerta</t>
        </is>
      </c>
    </row>
    <row r="20">
      <c r="A20" s="72" t="inlineStr">
        <is>
          <t>Norte</t>
        </is>
      </c>
      <c r="B20" s="24" t="n">
        <v>3620</v>
      </c>
      <c r="C20" s="24" t="n">
        <v>1285</v>
      </c>
      <c r="D20" s="65" t="n">
        <v>0.021</v>
      </c>
      <c r="E20" s="65" t="n">
        <v>0.064</v>
      </c>
      <c r="F20" s="26" t="n">
        <v>0.118</v>
      </c>
      <c r="G20" t="inlineStr"/>
    </row>
    <row r="21">
      <c r="A21" s="72" t="inlineStr">
        <is>
          <t>Noreste</t>
        </is>
      </c>
      <c r="B21" s="24" t="n">
        <v>2890</v>
      </c>
      <c r="C21" s="24" t="n">
        <v>1310</v>
      </c>
      <c r="D21" s="65" t="n">
        <v>0.034</v>
      </c>
      <c r="E21" s="65" t="n">
        <v>0.082</v>
      </c>
      <c r="F21" s="26" t="n">
        <v>0.125</v>
      </c>
      <c r="G21" t="inlineStr"/>
    </row>
    <row r="22">
      <c r="A22" s="72" t="inlineStr">
        <is>
          <t>Bajío</t>
        </is>
      </c>
      <c r="B22" s="24" t="n">
        <v>3420</v>
      </c>
      <c r="C22" s="24" t="n">
        <v>1255</v>
      </c>
      <c r="D22" s="65" t="n">
        <v>0.045</v>
      </c>
      <c r="E22" s="65" t="n">
        <v>0.091</v>
      </c>
      <c r="F22" s="26" t="n">
        <v>0.132</v>
      </c>
      <c r="G22" t="inlineStr"/>
    </row>
    <row r="23">
      <c r="A23" s="72" t="inlineStr">
        <is>
          <t>Centro</t>
        </is>
      </c>
      <c r="B23" s="24" t="n">
        <v>3090</v>
      </c>
      <c r="C23" s="24" t="n">
        <v>1150</v>
      </c>
      <c r="D23" s="65" t="n">
        <v>-0.018</v>
      </c>
      <c r="E23" s="65" t="n">
        <v>-0.012</v>
      </c>
      <c r="F23" s="26" t="n">
        <v>0.082</v>
      </c>
      <c r="G23" s="73" t="inlineStr">
        <is>
          <t>Revisar</t>
        </is>
      </c>
    </row>
    <row r="24">
      <c r="A24" s="72" t="inlineStr">
        <is>
          <t>CDMX-Edomex</t>
        </is>
      </c>
      <c r="B24" s="24" t="n">
        <v>2240</v>
      </c>
      <c r="C24" s="24" t="n">
        <v>1080</v>
      </c>
      <c r="D24" s="65" t="n">
        <v>-0.041</v>
      </c>
      <c r="E24" s="65" t="n">
        <v>-0.028</v>
      </c>
      <c r="F24" s="26" t="n">
        <v>0.068</v>
      </c>
      <c r="G24" s="73" t="inlineStr">
        <is>
          <t>Revisar</t>
        </is>
      </c>
    </row>
    <row r="25">
      <c r="A25" s="72" t="inlineStr">
        <is>
          <t>Occidente</t>
        </is>
      </c>
      <c r="B25" s="24" t="n">
        <v>2480</v>
      </c>
      <c r="C25" s="24" t="n">
        <v>1170</v>
      </c>
      <c r="D25" s="65" t="n">
        <v>0.005</v>
      </c>
      <c r="E25" s="65" t="n">
        <v>0.018</v>
      </c>
      <c r="F25" s="26" t="n">
        <v>0.098</v>
      </c>
      <c r="G25" t="inlineStr"/>
    </row>
    <row r="26">
      <c r="A26" s="72" t="inlineStr">
        <is>
          <t>Sur-Sureste</t>
        </is>
      </c>
      <c r="B26" s="24" t="n">
        <v>2210</v>
      </c>
      <c r="C26" s="24" t="n">
        <v>1020</v>
      </c>
      <c r="D26" s="65" t="n">
        <v>-0.008</v>
      </c>
      <c r="E26" s="65" t="n">
        <v>0.004</v>
      </c>
      <c r="F26" s="26" t="n">
        <v>0.08500000000000001</v>
      </c>
      <c r="G26" t="inlineStr"/>
    </row>
  </sheetData>
  <mergeCells count="2">
    <mergeCell ref="A2:L2"/>
    <mergeCell ref="A1:L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38"/>
  <sheetViews>
    <sheetView workbookViewId="0">
      <selection activeCell="A1" sqref="A1"/>
    </sheetView>
  </sheetViews>
  <sheetFormatPr baseColWidth="8" defaultRowHeight="15" outlineLevelCol="0"/>
  <cols>
    <col width="36" customWidth="1" min="1" max="1"/>
    <col width="11" customWidth="1" min="2" max="2"/>
    <col width="11" customWidth="1" min="3" max="3"/>
    <col width="11" customWidth="1" min="4" max="4"/>
    <col width="11" customWidth="1" min="5" max="5"/>
    <col width="12" customWidth="1" min="6" max="6"/>
    <col width="11" customWidth="1" min="7" max="7"/>
    <col width="12" customWidth="1" min="8" max="8"/>
    <col width="10" customWidth="1" min="9" max="9"/>
    <col width="10" customWidth="1" min="10" max="10"/>
    <col width="12" customWidth="1" min="11" max="11"/>
    <col width="12" customWidth="1" min="12" max="12"/>
  </cols>
  <sheetData>
    <row r="1">
      <c r="A1" s="22" t="inlineStr">
        <is>
          <t>Totalplay — P&amp;L por Plan × Mes Q1 2026</t>
        </is>
      </c>
    </row>
    <row r="2">
      <c r="A2" s="12" t="inlineStr">
        <is>
          <t>MXN Millones · Ingresos y márgenes por tipo de plan</t>
        </is>
      </c>
    </row>
    <row r="4">
      <c r="A4" s="7" t="inlineStr">
        <is>
          <t>Plan / Servicio</t>
        </is>
      </c>
      <c r="B4" s="7" t="inlineStr">
        <is>
          <t>Ene 2026</t>
        </is>
      </c>
      <c r="C4" s="7" t="inlineStr">
        <is>
          <t>Feb 2026</t>
        </is>
      </c>
      <c r="D4" s="7" t="inlineStr">
        <is>
          <t>Mar 2026</t>
        </is>
      </c>
      <c r="E4" s="7" t="inlineStr">
        <is>
          <t>Abr 2026</t>
        </is>
      </c>
      <c r="F4" s="7" t="inlineStr">
        <is>
          <t>Q1 Total</t>
        </is>
      </c>
      <c r="G4" s="7" t="inlineStr">
        <is>
          <t>Plan Q1</t>
        </is>
      </c>
      <c r="H4" s="7" t="inlineStr">
        <is>
          <t>Var MXN</t>
        </is>
      </c>
      <c r="I4" s="7" t="inlineStr">
        <is>
          <t>Var %</t>
        </is>
      </c>
      <c r="J4" s="7" t="inlineStr">
        <is>
          <t>Var YoY</t>
        </is>
      </c>
      <c r="K4" s="7" t="inlineStr">
        <is>
          <t>Margen EBITDA</t>
        </is>
      </c>
      <c r="L4" s="7" t="inlineStr">
        <is>
          <t>Suscriptores</t>
        </is>
      </c>
    </row>
    <row r="5">
      <c r="A5" s="9" t="inlineStr">
        <is>
          <t>Plan 100 Mbps — Residencial</t>
        </is>
      </c>
      <c r="B5" s="24" t="n">
        <v>890</v>
      </c>
      <c r="C5" s="24" t="n">
        <v>912</v>
      </c>
      <c r="D5" s="24" t="n">
        <v>918</v>
      </c>
      <c r="E5" s="24" t="n">
        <v>925</v>
      </c>
      <c r="F5" s="24">
        <f>SUM(B5:E5)</f>
        <v/>
      </c>
      <c r="G5" s="24" t="n">
        <v>3359</v>
      </c>
      <c r="H5" s="25">
        <f>F5-G5</f>
        <v/>
      </c>
      <c r="I5" s="65">
        <f>(F5-G5)/G5</f>
        <v/>
      </c>
      <c r="J5" s="65" t="n">
        <v>0.064</v>
      </c>
      <c r="K5" s="74" t="inlineStr">
        <is>
          <t>23.5%</t>
        </is>
      </c>
      <c r="L5" s="24" t="n">
        <v>1977</v>
      </c>
    </row>
    <row r="6">
      <c r="A6" s="9" t="inlineStr">
        <is>
          <t>Plan 200 Mbps — Residencial</t>
        </is>
      </c>
      <c r="B6" s="24" t="n">
        <v>740</v>
      </c>
      <c r="C6" s="24" t="n">
        <v>758</v>
      </c>
      <c r="D6" s="24" t="n">
        <v>770</v>
      </c>
      <c r="E6" s="24" t="n">
        <v>786</v>
      </c>
      <c r="F6" s="24">
        <f>SUM(B6:E6)</f>
        <v/>
      </c>
      <c r="G6" s="24" t="n">
        <v>2858</v>
      </c>
      <c r="H6" s="25">
        <f>F6-G6</f>
        <v/>
      </c>
      <c r="I6" s="65">
        <f>(F6-G6)/G6</f>
        <v/>
      </c>
      <c r="J6" s="65" t="n">
        <v>0.07000000000000001</v>
      </c>
      <c r="K6" s="26" t="n">
        <v>0.277</v>
      </c>
      <c r="L6" s="24" t="n">
        <v>1644</v>
      </c>
    </row>
    <row r="7">
      <c r="A7" s="9" t="inlineStr">
        <is>
          <t>Plan 500 Mbps — Residencial</t>
        </is>
      </c>
      <c r="B7" s="24" t="n">
        <v>420</v>
      </c>
      <c r="C7" s="24" t="n">
        <v>438</v>
      </c>
      <c r="D7" s="24" t="n">
        <v>452</v>
      </c>
      <c r="E7" s="24" t="n">
        <v>475</v>
      </c>
      <c r="F7" s="24">
        <f>SUM(B7:E7)</f>
        <v/>
      </c>
      <c r="G7" s="24" t="n">
        <v>1706</v>
      </c>
      <c r="H7" s="25">
        <f>F7-G7</f>
        <v/>
      </c>
      <c r="I7" s="65">
        <f>(F7-G7)/G7</f>
        <v/>
      </c>
      <c r="J7" s="65" t="n">
        <v>0.154</v>
      </c>
      <c r="K7" s="26" t="n">
        <v>0.253</v>
      </c>
      <c r="L7" s="24" t="n">
        <v>933</v>
      </c>
    </row>
    <row r="8">
      <c r="A8" s="9" t="inlineStr">
        <is>
          <t>Plan 1 Gbps — Residencial Premium</t>
        </is>
      </c>
      <c r="B8" s="24" t="n">
        <v>118</v>
      </c>
      <c r="C8" s="24" t="n">
        <v>124</v>
      </c>
      <c r="D8" s="24" t="n">
        <v>132</v>
      </c>
      <c r="E8" s="24" t="n">
        <v>142</v>
      </c>
      <c r="F8" s="24">
        <f>SUM(B8:E8)</f>
        <v/>
      </c>
      <c r="G8" s="24" t="n">
        <v>495</v>
      </c>
      <c r="H8" s="25">
        <f>F8-G8</f>
        <v/>
      </c>
      <c r="I8" s="65">
        <f>(F8-G8)/G8</f>
        <v/>
      </c>
      <c r="J8" s="65" t="n">
        <v>0.174</v>
      </c>
      <c r="K8" s="26" t="n">
        <v>0.351</v>
      </c>
      <c r="L8" s="24" t="n">
        <v>262</v>
      </c>
    </row>
    <row r="9">
      <c r="A9" s="9" t="inlineStr">
        <is>
          <t>Paquete Totalplay + TV Azteca</t>
        </is>
      </c>
      <c r="B9" s="24" t="n">
        <v>168</v>
      </c>
      <c r="C9" s="24" t="n">
        <v>172</v>
      </c>
      <c r="D9" s="24" t="n">
        <v>178</v>
      </c>
      <c r="E9" s="24" t="n">
        <v>185</v>
      </c>
      <c r="F9" s="24">
        <f>SUM(B9:E9)</f>
        <v/>
      </c>
      <c r="G9" s="24" t="n">
        <v>658</v>
      </c>
      <c r="H9" s="25">
        <f>F9-G9</f>
        <v/>
      </c>
      <c r="I9" s="65">
        <f>(F9-G9)/G9</f>
        <v/>
      </c>
      <c r="J9" s="65" t="n">
        <v>0.121</v>
      </c>
      <c r="K9" s="26" t="n">
        <v>0.203</v>
      </c>
      <c r="L9" s="24" t="n">
        <v>373</v>
      </c>
    </row>
    <row r="10">
      <c r="A10" s="9" t="inlineStr">
        <is>
          <t>Paquete Totalplay + Claro Video</t>
        </is>
      </c>
      <c r="B10" s="24" t="n">
        <v>98</v>
      </c>
      <c r="C10" s="24" t="n">
        <v>102</v>
      </c>
      <c r="D10" s="24" t="n">
        <v>108</v>
      </c>
      <c r="E10" s="24" t="n">
        <v>115</v>
      </c>
      <c r="F10" s="24">
        <f>SUM(B10:E10)</f>
        <v/>
      </c>
      <c r="G10" s="24" t="n">
        <v>397</v>
      </c>
      <c r="H10" s="25">
        <f>F10-G10</f>
        <v/>
      </c>
      <c r="I10" s="65">
        <f>(F10-G10)/G10</f>
        <v/>
      </c>
      <c r="J10" s="65" t="n">
        <v>0.125</v>
      </c>
      <c r="K10" s="26" t="n">
        <v>0.151</v>
      </c>
      <c r="L10" s="24" t="n">
        <v>217</v>
      </c>
    </row>
    <row r="11">
      <c r="A11" s="9" t="inlineStr">
        <is>
          <t>Plan Empresarial B2B — Pequeño</t>
        </is>
      </c>
      <c r="B11" s="24" t="n">
        <v>145</v>
      </c>
      <c r="C11" s="24" t="n">
        <v>152</v>
      </c>
      <c r="D11" s="24" t="n">
        <v>158</v>
      </c>
      <c r="E11" s="24" t="n">
        <v>168</v>
      </c>
      <c r="F11" s="24">
        <f>SUM(B11:E11)</f>
        <v/>
      </c>
      <c r="G11" s="24" t="n">
        <v>610</v>
      </c>
      <c r="H11" s="25">
        <f>F11-G11</f>
        <v/>
      </c>
      <c r="I11" s="65">
        <f>(F11-G11)/G11</f>
        <v/>
      </c>
      <c r="J11" s="65" t="n">
        <v>0.095</v>
      </c>
      <c r="K11" s="26" t="n">
        <v>0.218</v>
      </c>
      <c r="L11" s="24" t="n">
        <v>322</v>
      </c>
    </row>
    <row r="12">
      <c r="A12" s="9" t="inlineStr">
        <is>
          <t>Plan Empresarial B2B — Mediano</t>
        </is>
      </c>
      <c r="B12" s="24" t="n">
        <v>98</v>
      </c>
      <c r="C12" s="24" t="n">
        <v>104</v>
      </c>
      <c r="D12" s="24" t="n">
        <v>110</v>
      </c>
      <c r="E12" s="24" t="n">
        <v>118</v>
      </c>
      <c r="F12" s="24">
        <f>SUM(B12:E12)</f>
        <v/>
      </c>
      <c r="G12" s="24" t="n">
        <v>413</v>
      </c>
      <c r="H12" s="25">
        <f>F12-G12</f>
        <v/>
      </c>
      <c r="I12" s="65">
        <f>(F12-G12)/G12</f>
        <v/>
      </c>
      <c r="J12" s="65" t="n">
        <v>0.158</v>
      </c>
      <c r="K12" s="26" t="n">
        <v>0.215</v>
      </c>
      <c r="L12" s="24" t="n">
        <v>217</v>
      </c>
    </row>
    <row r="13">
      <c r="A13" s="9" t="inlineStr">
        <is>
          <t>Plan Empresarial B2B — Corporativo</t>
        </is>
      </c>
      <c r="B13" s="24" t="n">
        <v>68</v>
      </c>
      <c r="C13" s="24" t="n">
        <v>72</v>
      </c>
      <c r="D13" s="24" t="n">
        <v>78</v>
      </c>
      <c r="E13" s="24" t="n">
        <v>85</v>
      </c>
      <c r="F13" s="24">
        <f>SUM(B13:E13)</f>
        <v/>
      </c>
      <c r="G13" s="24" t="n">
        <v>295</v>
      </c>
      <c r="H13" s="25">
        <f>F13-G13</f>
        <v/>
      </c>
      <c r="I13" s="65">
        <f>(F13-G13)/G13</f>
        <v/>
      </c>
      <c r="J13" s="65" t="n">
        <v>0.08400000000000001</v>
      </c>
      <c r="K13" s="26" t="n">
        <v>0.379</v>
      </c>
      <c r="L13" s="24" t="n">
        <v>151</v>
      </c>
    </row>
    <row r="14">
      <c r="A14" s="9" t="inlineStr">
        <is>
          <t>Servicios adicionales (seguros, cargos)</t>
        </is>
      </c>
      <c r="B14" s="24" t="n">
        <v>52</v>
      </c>
      <c r="C14" s="24" t="n">
        <v>54</v>
      </c>
      <c r="D14" s="24" t="n">
        <v>58</v>
      </c>
      <c r="E14" s="24" t="n">
        <v>62</v>
      </c>
      <c r="F14" s="24">
        <f>SUM(B14:E14)</f>
        <v/>
      </c>
      <c r="G14" s="24" t="n">
        <v>221</v>
      </c>
      <c r="H14" s="25">
        <f>F14-G14</f>
        <v/>
      </c>
      <c r="I14" s="65">
        <f>(F14-G14)/G14</f>
        <v/>
      </c>
      <c r="J14" s="65" t="n">
        <v>0.057</v>
      </c>
      <c r="K14" s="26" t="n">
        <v>0.208</v>
      </c>
      <c r="L14" s="24" t="n">
        <v>115</v>
      </c>
    </row>
    <row r="15">
      <c r="A15" s="9" t="inlineStr">
        <is>
          <t>Equipamiento y cargos one-time</t>
        </is>
      </c>
      <c r="B15" s="24" t="n">
        <v>80</v>
      </c>
      <c r="C15" s="24" t="n">
        <v>84</v>
      </c>
      <c r="D15" s="24" t="n">
        <v>88</v>
      </c>
      <c r="E15" s="24" t="n">
        <v>92</v>
      </c>
      <c r="F15" s="24">
        <f>SUM(B15:E15)</f>
        <v/>
      </c>
      <c r="G15" s="24" t="n">
        <v>324</v>
      </c>
      <c r="H15" s="25">
        <f>F15-G15</f>
        <v/>
      </c>
      <c r="I15" s="65">
        <f>(F15-G15)/G15</f>
        <v/>
      </c>
      <c r="J15" s="65" t="n">
        <v>0.052</v>
      </c>
      <c r="K15" s="26" t="n">
        <v>0.175</v>
      </c>
      <c r="L15" s="24" t="n">
        <v>177</v>
      </c>
    </row>
    <row r="16">
      <c r="A16" s="67" t="inlineStr">
        <is>
          <t>TOTAL INGRESOS TOTALPLAY</t>
        </is>
      </c>
      <c r="B16" s="68">
        <f>SUM(B5:B15)</f>
        <v/>
      </c>
      <c r="C16" s="68">
        <f>SUM(C5:C15)</f>
        <v/>
      </c>
      <c r="D16" s="68">
        <f>SUM(D5:D15)</f>
        <v/>
      </c>
      <c r="E16" s="68">
        <f>SUM(E5:E15)</f>
        <v/>
      </c>
      <c r="F16" s="68">
        <f>SUM(F5:F15)</f>
        <v/>
      </c>
      <c r="G16" s="68">
        <f>SUM(G5:G15)</f>
        <v/>
      </c>
      <c r="H16" s="75">
        <f>F16-G16</f>
        <v/>
      </c>
      <c r="I16" s="76">
        <f>(F16-G16)/G16</f>
        <v/>
      </c>
      <c r="J16" s="70" t="n"/>
      <c r="K16" s="70" t="n"/>
      <c r="L16" s="77">
        <f>SUM(L5:L15)</f>
        <v/>
      </c>
    </row>
    <row r="19">
      <c r="A19" s="78" t="inlineStr">
        <is>
          <t>INDICADORES OPERATIVOS — QUÉ EXPLICA EL MARGEN</t>
        </is>
      </c>
    </row>
    <row r="20">
      <c r="A20" s="7" t="inlineStr">
        <is>
          <t>Métrica</t>
        </is>
      </c>
      <c r="B20" s="7" t="inlineStr">
        <is>
          <t>Q1 2025</t>
        </is>
      </c>
      <c r="C20" s="7" t="inlineStr">
        <is>
          <t>Plan Q1 2026</t>
        </is>
      </c>
      <c r="D20" s="7" t="inlineStr">
        <is>
          <t>Real Q1 2026</t>
        </is>
      </c>
      <c r="E20" s="7" t="inlineStr">
        <is>
          <t>Var vs Plan</t>
        </is>
      </c>
      <c r="F20" s="7" t="inlineStr">
        <is>
          <t>Var YoY</t>
        </is>
      </c>
      <c r="G20" s="7" t="inlineStr">
        <is>
          <t>Nota</t>
        </is>
      </c>
    </row>
    <row r="21">
      <c r="A21" s="9" t="inlineStr">
        <is>
          <t>Ingresos totales (MXN M)</t>
        </is>
      </c>
      <c r="B21" s="24" t="n">
        <v>8600</v>
      </c>
      <c r="C21" s="24" t="n">
        <v>9200</v>
      </c>
      <c r="D21" s="24" t="n">
        <v>9720</v>
      </c>
      <c r="E21" s="65">
        <f>(D21-C21)/C21</f>
        <v/>
      </c>
      <c r="F21" s="65">
        <f>(D21-B21)/B21</f>
        <v/>
      </c>
    </row>
    <row r="22">
      <c r="A22" s="9" t="inlineStr">
        <is>
          <t>Suscriptores netos (miles)</t>
        </is>
      </c>
      <c r="B22" s="24" t="n">
        <v>5100</v>
      </c>
      <c r="C22" s="24" t="n">
        <v>5200</v>
      </c>
      <c r="D22" s="24" t="n">
        <v>5420</v>
      </c>
      <c r="E22" s="65">
        <f>(D22-C22)/C22</f>
        <v/>
      </c>
      <c r="F22" s="65">
        <f>(D22-B22)/B22</f>
        <v/>
      </c>
    </row>
    <row r="23">
      <c r="A23" s="9" t="inlineStr">
        <is>
          <t>ARPU mensual (MXN)</t>
        </is>
      </c>
      <c r="B23" s="24" t="n">
        <v>498</v>
      </c>
      <c r="C23" s="24" t="n">
        <v>515</v>
      </c>
      <c r="D23" s="24" t="n">
        <v>498</v>
      </c>
      <c r="E23" s="65">
        <f>(D23-C23)/C23</f>
        <v/>
      </c>
      <c r="F23" s="65">
        <f>(D23-B23)/B23</f>
        <v/>
      </c>
    </row>
    <row r="24">
      <c r="A24" s="9" t="inlineStr">
        <is>
          <t>CAC por cliente (MXN)</t>
        </is>
      </c>
      <c r="B24" s="24" t="n">
        <v>2100</v>
      </c>
      <c r="C24" s="24" t="n">
        <v>2250</v>
      </c>
      <c r="D24" s="24" t="n">
        <v>2850</v>
      </c>
      <c r="E24" s="65">
        <f>(D24-C24)/C24</f>
        <v/>
      </c>
      <c r="F24" s="65">
        <f>(D24-B24)/B24</f>
        <v/>
      </c>
      <c r="G24" s="48" t="inlineStr">
        <is>
          <t>+26.7% vs plan — revisar</t>
        </is>
      </c>
    </row>
    <row r="25">
      <c r="A25" s="9" t="inlineStr">
        <is>
          <t>Churn mensual %</t>
        </is>
      </c>
      <c r="B25" s="79" t="n">
        <v>0.018</v>
      </c>
      <c r="C25" s="79" t="n">
        <v>0.018</v>
      </c>
      <c r="D25" s="79" t="n">
        <v>0.023</v>
      </c>
      <c r="E25" s="80" t="n">
        <v>0.005000000000000001</v>
      </c>
      <c r="F25" s="80" t="n">
        <v>0.005000000000000001</v>
      </c>
      <c r="G25" s="48" t="inlineStr">
        <is>
          <t>+0.5 pp — meta era 1.8%</t>
        </is>
      </c>
    </row>
    <row r="26">
      <c r="A26" s="9" t="inlineStr">
        <is>
          <t>Costo operativo red (MXN M)</t>
        </is>
      </c>
      <c r="B26" s="24" t="n">
        <v>5400</v>
      </c>
      <c r="C26" s="24" t="n">
        <v>5680</v>
      </c>
      <c r="D26" s="24" t="n">
        <v>6150</v>
      </c>
      <c r="E26" s="65">
        <f>(D26-C26)/C26</f>
        <v/>
      </c>
      <c r="F26" s="65">
        <f>(D26-B26)/B26</f>
        <v/>
      </c>
    </row>
    <row r="27">
      <c r="A27" s="9" t="inlineStr">
        <is>
          <t>CapEx FTTH (MXN M)</t>
        </is>
      </c>
      <c r="B27" s="24" t="n">
        <v>280</v>
      </c>
      <c r="C27" s="24" t="n">
        <v>450</v>
      </c>
      <c r="D27" s="24" t="n">
        <v>180</v>
      </c>
      <c r="E27" s="65">
        <f>(D27-C27)/C27</f>
        <v/>
      </c>
      <c r="F27" s="65">
        <f>(D27-B27)/B27</f>
        <v/>
      </c>
      <c r="G27" s="48" t="inlineStr">
        <is>
          <t>Subejecución grave — proyectos FTTH retrasados</t>
        </is>
      </c>
    </row>
    <row r="28">
      <c r="A28" s="9" t="inlineStr">
        <is>
          <t>Retención 12 meses %</t>
        </is>
      </c>
      <c r="B28" s="26" t="n">
        <v>0.87</v>
      </c>
      <c r="C28" s="26" t="n">
        <v>0.88</v>
      </c>
      <c r="D28" s="26" t="n">
        <v>0.845</v>
      </c>
      <c r="E28" s="80" t="n">
        <v>-0.03500000000000003</v>
      </c>
      <c r="F28" s="80" t="n">
        <v>-0.02500000000000002</v>
      </c>
    </row>
    <row r="29">
      <c r="A29" s="9" t="inlineStr">
        <is>
          <t>Cross-sell Totalplay + TV Azteca %</t>
        </is>
      </c>
      <c r="B29" s="26" t="n">
        <v>0.12</v>
      </c>
      <c r="C29" s="26" t="n">
        <v>0.15</v>
      </c>
      <c r="D29" s="26" t="n">
        <v>0.18</v>
      </c>
      <c r="E29" s="80" t="n">
        <v>0.03</v>
      </c>
      <c r="F29" s="80" t="n">
        <v>0.06</v>
      </c>
    </row>
    <row r="30">
      <c r="A30" s="9" t="inlineStr">
        <is>
          <t>NPS Totalplay</t>
        </is>
      </c>
      <c r="B30" s="24" t="n">
        <v>36</v>
      </c>
      <c r="C30" s="24" t="n">
        <v>42</v>
      </c>
      <c r="D30" s="24" t="n">
        <v>38</v>
      </c>
      <c r="E30" s="65">
        <f>(D30-C30)/C30</f>
        <v/>
      </c>
      <c r="F30" s="65">
        <f>(D30-B30)/B30</f>
        <v/>
      </c>
      <c r="G30" s="48" t="inlineStr">
        <is>
          <t>-4 pts vs plan — conectividad</t>
        </is>
      </c>
    </row>
    <row r="33">
      <c r="A33" s="3" t="inlineStr">
        <is>
          <t>CONCLUSIÓN DEL ANÁLISIS TOTALPLAY:</t>
        </is>
      </c>
    </row>
    <row r="34">
      <c r="A34" s="81" t="inlineStr">
        <is>
          <t>• Crecimos ingresos +5.7% vs plan y +13% YoY, impulsados por Plan 500 Mbps y B2B Corporativo.</t>
        </is>
      </c>
    </row>
    <row r="35">
      <c r="A35" s="81" t="inlineStr">
        <is>
          <t>• PERO: CAC subió 26.7% (de 2,250 a 2,850) y churn pasó de 1.8% a 2.3%.</t>
        </is>
      </c>
    </row>
    <row r="36">
      <c r="A36" s="81" t="inlineStr">
        <is>
          <t>• ARPU real (498) está 17 MXN por debajo del plan — no crecemos por precio, crecemos comprando clientes.</t>
        </is>
      </c>
    </row>
    <row r="37">
      <c r="A37" s="81" t="inlineStr">
        <is>
          <t>• Margen EBITDA nominal se mantiene 25.5%, pero si normalizamos por CAC, el margen orgánico cae 2.3 pp.</t>
        </is>
      </c>
    </row>
    <row r="38">
      <c r="A38" s="81" t="inlineStr">
        <is>
          <t>• Pregunta al Consejo: ¿estamos comprando crecimiento sostenible o estamos bajando defensas ante 5G Home?</t>
        </is>
      </c>
    </row>
  </sheetData>
  <mergeCells count="8">
    <mergeCell ref="A38:L38"/>
    <mergeCell ref="A2:L2"/>
    <mergeCell ref="A19:L19"/>
    <mergeCell ref="A1:L1"/>
    <mergeCell ref="A37:L37"/>
    <mergeCell ref="A36:L36"/>
    <mergeCell ref="A34:L34"/>
    <mergeCell ref="A35:L35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H68"/>
  <sheetViews>
    <sheetView workbookViewId="0">
      <selection activeCell="A1" sqref="A1"/>
    </sheetView>
  </sheetViews>
  <sheetFormatPr baseColWidth="8" defaultRowHeight="15" outlineLevelCol="0"/>
  <cols>
    <col width="38" customWidth="1" min="1" max="1"/>
    <col width="14" customWidth="1" min="2" max="2"/>
    <col width="14" customWidth="1" min="3" max="3"/>
    <col width="12" customWidth="1" min="4" max="4"/>
    <col width="12" customWidth="1" min="5" max="5"/>
    <col width="13" customWidth="1" min="6" max="6"/>
    <col width="18" customWidth="1" min="7" max="7"/>
  </cols>
  <sheetData>
    <row r="1">
      <c r="A1" s="22" t="inlineStr">
        <is>
          <t>Balance General Consolidado — Grupo Salinas al 31 de marzo de 2026</t>
        </is>
      </c>
    </row>
    <row r="2">
      <c r="A2" s="12" t="inlineStr">
        <is>
          <t>MXN Millones · Comparativo vs. 31 diciembre 2025 · Cifras preliminares</t>
        </is>
      </c>
    </row>
    <row r="4">
      <c r="A4" s="7" t="inlineStr">
        <is>
          <t>Concepto</t>
        </is>
      </c>
      <c r="B4" s="7" t="inlineStr">
        <is>
          <t>Dic 2025</t>
        </is>
      </c>
      <c r="C4" s="7" t="inlineStr">
        <is>
          <t>Mar 2026</t>
        </is>
      </c>
      <c r="D4" s="7" t="inlineStr">
        <is>
          <t>Var MXN</t>
        </is>
      </c>
      <c r="E4" s="7" t="inlineStr">
        <is>
          <t>Var %</t>
        </is>
      </c>
      <c r="F4" s="7" t="inlineStr">
        <is>
          <t>% del Activo</t>
        </is>
      </c>
      <c r="G4" s="7" t="inlineStr">
        <is>
          <t>Nota</t>
        </is>
      </c>
    </row>
    <row r="5">
      <c r="A5" s="47" t="inlineStr">
        <is>
          <t>ACTIVO CIRCULANTE</t>
        </is>
      </c>
    </row>
    <row r="6">
      <c r="A6" s="9" t="inlineStr">
        <is>
          <t>Efectivo e inversiones en valores</t>
        </is>
      </c>
      <c r="B6" s="24" t="n">
        <v>28500</v>
      </c>
      <c r="C6" s="24" t="n">
        <v>24850</v>
      </c>
      <c r="D6" s="25">
        <f>C6-B6</f>
        <v/>
      </c>
      <c r="E6" s="65">
        <f>(C6-B6)/B6</f>
        <v/>
      </c>
    </row>
    <row r="7">
      <c r="A7" s="9" t="inlineStr">
        <is>
          <t>Clientes y otras cuentas por cobrar</t>
        </is>
      </c>
      <c r="B7" s="24" t="n">
        <v>14200</v>
      </c>
      <c r="C7" s="24" t="n">
        <v>15280</v>
      </c>
      <c r="D7" s="25">
        <f>C7-B7</f>
        <v/>
      </c>
      <c r="E7" s="65">
        <f>(C7-B7)/B7</f>
        <v/>
      </c>
    </row>
    <row r="8">
      <c r="A8" s="9" t="inlineStr">
        <is>
          <t>Inventarios Elektra</t>
        </is>
      </c>
      <c r="B8" s="24" t="n">
        <v>8920</v>
      </c>
      <c r="C8" s="24" t="n">
        <v>9450</v>
      </c>
      <c r="D8" s="25">
        <f>C8-B8</f>
        <v/>
      </c>
      <c r="E8" s="65">
        <f>(C8-B8)/B8</f>
        <v/>
      </c>
    </row>
    <row r="9">
      <c r="A9" s="9" t="inlineStr">
        <is>
          <t>Pagos anticipados y otros</t>
        </is>
      </c>
      <c r="B9" s="24" t="n">
        <v>1850</v>
      </c>
      <c r="C9" s="24" t="n">
        <v>1920</v>
      </c>
      <c r="D9" s="25">
        <f>C9-B9</f>
        <v/>
      </c>
      <c r="E9" s="65">
        <f>(C9-B9)/B9</f>
        <v/>
      </c>
    </row>
    <row r="10">
      <c r="A10" s="49" t="inlineStr">
        <is>
          <t>Subtotal Activo Circulante</t>
        </is>
      </c>
      <c r="B10" s="29">
        <f>B6+B7+B8+B9</f>
        <v/>
      </c>
      <c r="C10" s="29">
        <f>C6+C7+C8+C9</f>
        <v/>
      </c>
      <c r="D10" s="37">
        <f>C10-B10</f>
        <v/>
      </c>
      <c r="E10" s="82">
        <f>(C10-B10)/B10</f>
        <v/>
      </c>
      <c r="F10" s="50" t="n"/>
      <c r="G10" s="50" t="n"/>
    </row>
    <row r="11"/>
    <row r="12">
      <c r="A12" s="47" t="inlineStr">
        <is>
          <t>CARTERA DE CRÉDITO — Banco Azteca</t>
        </is>
      </c>
    </row>
    <row r="13">
      <c r="A13" s="9" t="inlineStr">
        <is>
          <t>Cartera de crédito vigente</t>
        </is>
      </c>
      <c r="B13" s="24" t="n">
        <v>189100</v>
      </c>
      <c r="C13" s="24" t="n">
        <v>196500</v>
      </c>
      <c r="D13" s="25">
        <f>C13-B13</f>
        <v/>
      </c>
      <c r="E13" s="65">
        <f>(C13-B13)/B13</f>
        <v/>
      </c>
    </row>
    <row r="14">
      <c r="A14" s="9" t="inlineStr">
        <is>
          <t>Cartera de crédito vencida</t>
        </is>
      </c>
      <c r="B14" s="24" t="n">
        <v>8200</v>
      </c>
      <c r="C14" s="24" t="n">
        <v>10050</v>
      </c>
      <c r="D14" s="25">
        <f>C14-B14</f>
        <v/>
      </c>
      <c r="E14" s="65">
        <f>(C14-B14)/B14</f>
        <v/>
      </c>
    </row>
    <row r="15">
      <c r="A15" s="9" t="inlineStr">
        <is>
          <t>Estimación preventiva riesgo crediticio</t>
        </is>
      </c>
      <c r="B15" s="24" t="n">
        <v>-5800</v>
      </c>
      <c r="C15" s="24" t="n">
        <v>-6850</v>
      </c>
      <c r="D15" s="25">
        <f>C15-B15</f>
        <v/>
      </c>
      <c r="E15" s="65">
        <f>(C15-B15)/B15</f>
        <v/>
      </c>
    </row>
    <row r="16">
      <c r="A16" s="49" t="inlineStr">
        <is>
          <t>Subtotal Cartera Neta</t>
        </is>
      </c>
      <c r="B16" s="29">
        <f>B13+B14+B15</f>
        <v/>
      </c>
      <c r="C16" s="29">
        <f>C13+C14+C15</f>
        <v/>
      </c>
      <c r="D16" s="37">
        <f>C16-B16</f>
        <v/>
      </c>
      <c r="E16" s="82">
        <f>(C16-B16)/B16</f>
        <v/>
      </c>
      <c r="F16" s="50" t="n"/>
      <c r="G16" s="50" t="n"/>
    </row>
    <row r="17"/>
    <row r="18">
      <c r="A18" s="47" t="inlineStr">
        <is>
          <t>ACTIVO NO CIRCULANTE</t>
        </is>
      </c>
    </row>
    <row r="19">
      <c r="A19" s="9" t="inlineStr">
        <is>
          <t>Propiedades, planta y equipo</t>
        </is>
      </c>
      <c r="B19" s="24" t="n">
        <v>42300</v>
      </c>
      <c r="C19" s="24" t="n">
        <v>42850</v>
      </c>
      <c r="D19" s="25">
        <f>C19-B19</f>
        <v/>
      </c>
      <c r="E19" s="65">
        <f>(C19-B19)/B19</f>
        <v/>
      </c>
    </row>
    <row r="20">
      <c r="A20" s="9" t="inlineStr">
        <is>
          <t>Red FTTH y HFC Totalplay</t>
        </is>
      </c>
      <c r="B20" s="24" t="n">
        <v>18700</v>
      </c>
      <c r="C20" s="24" t="n">
        <v>19250</v>
      </c>
      <c r="D20" s="25">
        <f>C20-B20</f>
        <v/>
      </c>
      <c r="E20" s="65">
        <f>(C20-B20)/B20</f>
        <v/>
      </c>
    </row>
    <row r="21">
      <c r="A21" s="9" t="inlineStr">
        <is>
          <t>Inversiones permanentes</t>
        </is>
      </c>
      <c r="B21" s="24" t="n">
        <v>6800</v>
      </c>
      <c r="C21" s="24" t="n">
        <v>7050</v>
      </c>
      <c r="D21" s="25">
        <f>C21-B21</f>
        <v/>
      </c>
      <c r="E21" s="65">
        <f>(C21-B21)/B21</f>
        <v/>
      </c>
    </row>
    <row r="22">
      <c r="A22" s="9" t="inlineStr">
        <is>
          <t>Intangibles (marcas, licencias)</t>
        </is>
      </c>
      <c r="B22" s="24" t="n">
        <v>12400</v>
      </c>
      <c r="C22" s="24" t="n">
        <v>12400</v>
      </c>
      <c r="D22" s="25">
        <f>C22-B22</f>
        <v/>
      </c>
      <c r="E22" s="65">
        <f>(C22-B22)/B22</f>
        <v/>
      </c>
    </row>
    <row r="23">
      <c r="A23" s="9" t="inlineStr">
        <is>
          <t>Crédito mercantil (goodwill)</t>
        </is>
      </c>
      <c r="B23" s="24" t="n">
        <v>8900</v>
      </c>
      <c r="C23" s="24" t="n">
        <v>8900</v>
      </c>
      <c r="D23" s="25">
        <f>C23-B23</f>
        <v/>
      </c>
      <c r="E23" s="65">
        <f>(C23-B23)/B23</f>
        <v/>
      </c>
    </row>
    <row r="24">
      <c r="A24" s="9" t="inlineStr">
        <is>
          <t>Derechos de cobro titulizados</t>
        </is>
      </c>
      <c r="B24" s="83" t="e">
        <v>#REF!</v>
      </c>
      <c r="C24" s="24" t="n">
        <v>4350</v>
      </c>
      <c r="D24" s="25">
        <f>C24-B24</f>
        <v/>
      </c>
      <c r="E24" s="65">
        <f>(C24-B24)/B24</f>
        <v/>
      </c>
    </row>
    <row r="25">
      <c r="A25" s="9" t="inlineStr">
        <is>
          <t>Impuestos diferidos activos</t>
        </is>
      </c>
      <c r="B25" s="24" t="n">
        <v>2850</v>
      </c>
      <c r="C25" s="24" t="n">
        <v>2920</v>
      </c>
      <c r="D25" s="25">
        <f>C25-B25</f>
        <v/>
      </c>
      <c r="E25" s="65">
        <f>(C25-B25)/B25</f>
        <v/>
      </c>
    </row>
    <row r="26">
      <c r="A26" s="9" t="inlineStr">
        <is>
          <t>Otros activos no circulantes</t>
        </is>
      </c>
      <c r="B26" s="24" t="n">
        <v>1980</v>
      </c>
      <c r="C26" s="24" t="n">
        <v>2050</v>
      </c>
      <c r="D26" s="25">
        <f>C26-B26</f>
        <v/>
      </c>
      <c r="E26" s="65">
        <f>(C26-B26)/B26</f>
        <v/>
      </c>
    </row>
    <row r="27">
      <c r="A27" s="49" t="inlineStr">
        <is>
          <t>Subtotal Activo No Circulante</t>
        </is>
      </c>
      <c r="B27" s="29">
        <f>B19+B20+B21+B22+B23+B24+B25+B26</f>
        <v/>
      </c>
      <c r="C27" s="29">
        <f>C19+C20+C21+C22+C23+C24+C25+C26</f>
        <v/>
      </c>
      <c r="D27" s="37">
        <f>C27-B27</f>
        <v/>
      </c>
      <c r="E27" s="82">
        <f>(C27-B27)/B27</f>
        <v/>
      </c>
      <c r="F27" s="50" t="n"/>
      <c r="G27" s="50" t="n"/>
    </row>
    <row r="29">
      <c r="A29" s="84" t="inlineStr">
        <is>
          <t>TOTAL ACTIVO</t>
        </is>
      </c>
      <c r="B29" s="85">
        <f>B10+B16+B27</f>
        <v/>
      </c>
      <c r="C29" s="85">
        <f>C10+C16+C27</f>
        <v/>
      </c>
      <c r="D29" s="53">
        <f>C29-B29</f>
        <v/>
      </c>
      <c r="E29" s="86">
        <f>(C29-B29)/B29</f>
        <v/>
      </c>
      <c r="F29" s="55" t="n"/>
      <c r="G29" s="55" t="n"/>
    </row>
    <row r="31">
      <c r="A31" s="47" t="inlineStr">
        <is>
          <t>PASIVO CIRCULANTE</t>
        </is>
      </c>
    </row>
    <row r="32">
      <c r="A32" s="9" t="inlineStr">
        <is>
          <t>Proveedores y cuentas por pagar</t>
        </is>
      </c>
      <c r="B32" s="24" t="n">
        <v>11200</v>
      </c>
      <c r="C32" s="24" t="n">
        <v>12350</v>
      </c>
      <c r="D32" s="25">
        <f>C32-B32</f>
        <v/>
      </c>
      <c r="E32" s="65">
        <f>(C32-B32)/B32</f>
        <v/>
      </c>
      <c r="F32" s="87">
        <f>C32/C29</f>
        <v/>
      </c>
    </row>
    <row r="33">
      <c r="A33" s="9" t="inlineStr">
        <is>
          <t>Impuestos por pagar</t>
        </is>
      </c>
      <c r="B33" s="24" t="n">
        <v>1850</v>
      </c>
      <c r="C33" s="24" t="n">
        <v>2180</v>
      </c>
      <c r="D33" s="25">
        <f>C33-B33</f>
        <v/>
      </c>
      <c r="E33" s="65">
        <f>(C33-B33)/B33</f>
        <v/>
      </c>
      <c r="F33" s="87">
        <f>C33/C29</f>
        <v/>
      </c>
    </row>
    <row r="34">
      <c r="A34" s="9" t="inlineStr">
        <is>
          <t>Porción circulante deuda largo plazo</t>
        </is>
      </c>
      <c r="B34" s="24" t="n">
        <v>4500</v>
      </c>
      <c r="C34" s="24" t="n">
        <v>4800</v>
      </c>
      <c r="D34" s="25">
        <f>C34-B34</f>
        <v/>
      </c>
      <c r="E34" s="65">
        <f>(C34-B34)/B34</f>
        <v/>
      </c>
      <c r="F34" s="87">
        <f>C34/C29</f>
        <v/>
      </c>
    </row>
    <row r="35">
      <c r="A35" s="9" t="inlineStr">
        <is>
          <t>Depósitos de clientes (corto plazo)</t>
        </is>
      </c>
      <c r="B35" s="24" t="n">
        <v>142800</v>
      </c>
      <c r="C35" s="24" t="n">
        <v>148500</v>
      </c>
      <c r="D35" s="25">
        <f>C35-B35</f>
        <v/>
      </c>
      <c r="E35" s="65">
        <f>(C35-B35)/B35</f>
        <v/>
      </c>
      <c r="F35" s="87">
        <f>C35/C29</f>
        <v/>
      </c>
    </row>
    <row r="36">
      <c r="A36" s="9" t="inlineStr">
        <is>
          <t>Otros pasivos circulantes</t>
        </is>
      </c>
      <c r="B36" s="24" t="n">
        <v>3200</v>
      </c>
      <c r="C36" s="24" t="n">
        <v>3450</v>
      </c>
      <c r="D36" s="25">
        <f>C36-B36</f>
        <v/>
      </c>
      <c r="E36" s="65">
        <f>(C36-B36)/B36</f>
        <v/>
      </c>
      <c r="F36" s="87">
        <f>C36/C29</f>
        <v/>
      </c>
    </row>
    <row r="37">
      <c r="A37" s="49" t="inlineStr">
        <is>
          <t>Subtotal Pasivo Circulante</t>
        </is>
      </c>
      <c r="B37" s="29">
        <f>B32+B33+B34+B35+B36</f>
        <v/>
      </c>
      <c r="C37" s="29">
        <f>C32+C33+C34+C35+C36</f>
        <v/>
      </c>
      <c r="D37" s="37">
        <f>C37-B37</f>
        <v/>
      </c>
      <c r="E37" s="82">
        <f>(C37-B37)/B37</f>
        <v/>
      </c>
      <c r="F37" s="50" t="n"/>
      <c r="G37" s="50" t="n"/>
    </row>
    <row r="39">
      <c r="A39" s="47" t="inlineStr">
        <is>
          <t>PASIVO NO CIRCULANTE</t>
        </is>
      </c>
    </row>
    <row r="40">
      <c r="A40" s="9" t="inlineStr">
        <is>
          <t>Deuda bancaria largo plazo</t>
        </is>
      </c>
      <c r="B40" s="24" t="n">
        <v>28500</v>
      </c>
      <c r="C40" s="24" t="n">
        <v>30200</v>
      </c>
      <c r="D40" s="25">
        <f>C40-B40</f>
        <v/>
      </c>
      <c r="E40" s="65">
        <f>(C40-B40)/B40</f>
        <v/>
      </c>
      <c r="F40" s="87">
        <f>C40/C29</f>
        <v/>
      </c>
    </row>
    <row r="41">
      <c r="A41" s="9" t="inlineStr">
        <is>
          <t>Bonos emitidos en mercado</t>
        </is>
      </c>
      <c r="B41" s="24" t="n">
        <v>18400</v>
      </c>
      <c r="C41" s="24" t="n">
        <v>18400</v>
      </c>
      <c r="D41" s="25">
        <f>C41-B41</f>
        <v/>
      </c>
      <c r="E41" s="65">
        <f>(C41-B41)/B41</f>
        <v/>
      </c>
      <c r="F41" s="87">
        <f>C41/C29</f>
        <v/>
      </c>
    </row>
    <row r="42">
      <c r="A42" s="9" t="inlineStr">
        <is>
          <t>Depósitos de clientes (largo plazo)</t>
        </is>
      </c>
      <c r="B42" s="24" t="n">
        <v>52300</v>
      </c>
      <c r="C42" s="24" t="n">
        <v>54800</v>
      </c>
      <c r="D42" s="25">
        <f>C42-B42</f>
        <v/>
      </c>
      <c r="E42" s="65">
        <f>(C42-B42)/B42</f>
        <v/>
      </c>
      <c r="F42" s="87">
        <f>C42/C29</f>
        <v/>
      </c>
    </row>
    <row r="43">
      <c r="A43" s="9" t="inlineStr">
        <is>
          <t>Obligaciones laborales y jubilación</t>
        </is>
      </c>
      <c r="B43" s="24" t="n">
        <v>3850</v>
      </c>
      <c r="C43" s="24" t="n">
        <v>3920</v>
      </c>
      <c r="D43" s="25">
        <f>C43-B43</f>
        <v/>
      </c>
      <c r="E43" s="65">
        <f>(C43-B43)/B43</f>
        <v/>
      </c>
      <c r="F43" s="87">
        <f>C43/C29</f>
        <v/>
      </c>
    </row>
    <row r="44">
      <c r="A44" s="9" t="inlineStr">
        <is>
          <t>Impuestos diferidos pasivos</t>
        </is>
      </c>
      <c r="B44" s="24" t="n">
        <v>2100</v>
      </c>
      <c r="C44" s="24" t="n">
        <v>2180</v>
      </c>
      <c r="D44" s="25">
        <f>C44-B44</f>
        <v/>
      </c>
      <c r="E44" s="65">
        <f>(C44-B44)/B44</f>
        <v/>
      </c>
      <c r="F44" s="87">
        <f>C44/C29</f>
        <v/>
      </c>
    </row>
    <row r="45">
      <c r="A45" s="9" t="inlineStr">
        <is>
          <t>Otros pasivos largo plazo</t>
        </is>
      </c>
      <c r="B45" s="24" t="n">
        <v>1650</v>
      </c>
      <c r="C45" s="24" t="n">
        <v>1720</v>
      </c>
      <c r="D45" s="25">
        <f>C45-B45</f>
        <v/>
      </c>
      <c r="E45" s="65">
        <f>(C45-B45)/B45</f>
        <v/>
      </c>
      <c r="F45" s="87">
        <f>C45/C29</f>
        <v/>
      </c>
    </row>
    <row r="46">
      <c r="A46" s="49" t="inlineStr">
        <is>
          <t>Subtotal Pasivo No Circulante</t>
        </is>
      </c>
      <c r="B46" s="29">
        <f>B40+B41+B42+B43+B44+B45</f>
        <v/>
      </c>
      <c r="C46" s="29">
        <f>C40+C41+C42+C43+C44+C45</f>
        <v/>
      </c>
      <c r="D46" s="37">
        <f>C46-B46</f>
        <v/>
      </c>
      <c r="E46" s="82">
        <f>(C46-B46)/B46</f>
        <v/>
      </c>
      <c r="F46" s="50" t="n"/>
      <c r="G46" s="50" t="n"/>
    </row>
    <row r="48">
      <c r="A48" s="88" t="inlineStr">
        <is>
          <t>TOTAL PASIVO</t>
        </is>
      </c>
      <c r="B48" s="89">
        <f>B37+B46</f>
        <v/>
      </c>
      <c r="C48" s="89">
        <f>C37+C46</f>
        <v/>
      </c>
      <c r="D48" s="90">
        <f>C48-B48</f>
        <v/>
      </c>
      <c r="E48" s="91" t="n"/>
      <c r="F48" s="91" t="n"/>
      <c r="G48" s="91" t="n"/>
    </row>
    <row r="50">
      <c r="A50" s="47" t="inlineStr">
        <is>
          <t>CAPITAL CONTABLE</t>
        </is>
      </c>
    </row>
    <row r="51">
      <c r="A51" s="9" t="inlineStr">
        <is>
          <t>Capital social</t>
        </is>
      </c>
      <c r="B51" s="24" t="n">
        <v>18500</v>
      </c>
      <c r="C51" s="24" t="n">
        <v>18500</v>
      </c>
      <c r="D51" s="25">
        <f>C51-B51</f>
        <v/>
      </c>
      <c r="E51" s="65">
        <f>(C51-B51)/B51</f>
        <v/>
      </c>
      <c r="F51" s="87">
        <f>C51/C29</f>
        <v/>
      </c>
    </row>
    <row r="52">
      <c r="A52" s="9" t="inlineStr">
        <is>
          <t>Reservas</t>
        </is>
      </c>
      <c r="B52" s="24" t="n">
        <v>12400</v>
      </c>
      <c r="C52" s="24" t="n">
        <v>12400</v>
      </c>
      <c r="D52" s="25">
        <f>C52-B52</f>
        <v/>
      </c>
      <c r="E52" s="65">
        <f>(C52-B52)/B52</f>
        <v/>
      </c>
      <c r="F52" s="87">
        <f>C52/C29</f>
        <v/>
      </c>
    </row>
    <row r="53">
      <c r="A53" s="9" t="inlineStr">
        <is>
          <t>Resultados acumulados</t>
        </is>
      </c>
      <c r="B53" s="24" t="n">
        <v>48900</v>
      </c>
      <c r="C53" s="24" t="n">
        <v>51280</v>
      </c>
      <c r="D53" s="25">
        <f>C53-B53</f>
        <v/>
      </c>
      <c r="E53" s="65">
        <f>(C53-B53)/B53</f>
        <v/>
      </c>
      <c r="F53" s="87">
        <f>C53/C29</f>
        <v/>
      </c>
    </row>
    <row r="54">
      <c r="A54" s="9" t="inlineStr">
        <is>
          <t>Resultado del ejercicio</t>
        </is>
      </c>
      <c r="B54" s="24" t="n">
        <v>8420</v>
      </c>
      <c r="C54" s="24" t="n">
        <v>2870</v>
      </c>
      <c r="D54" s="25">
        <f>C54-B54</f>
        <v/>
      </c>
      <c r="E54" s="65">
        <f>(C54-B54)/B54</f>
        <v/>
      </c>
      <c r="F54" s="87">
        <f>C54/C29</f>
        <v/>
      </c>
    </row>
    <row r="55">
      <c r="A55" s="49" t="inlineStr">
        <is>
          <t>Subtotal Capital Contable</t>
        </is>
      </c>
      <c r="B55" s="29">
        <f>B51+B52+B53+B54</f>
        <v/>
      </c>
      <c r="C55" s="29">
        <f>C51+C52+C53+C54</f>
        <v/>
      </c>
      <c r="D55" s="37">
        <f>C55-B55</f>
        <v/>
      </c>
      <c r="E55" s="82">
        <f>(C55-B55)/B55</f>
        <v/>
      </c>
      <c r="F55" s="50" t="n"/>
      <c r="G55" s="50" t="n"/>
    </row>
    <row r="57">
      <c r="A57" s="84" t="inlineStr">
        <is>
          <t>TOTAL PASIVO + CAPITAL</t>
        </is>
      </c>
      <c r="B57" s="85">
        <f>B48+B55</f>
        <v/>
      </c>
      <c r="C57" s="85">
        <f>C48+C55</f>
        <v/>
      </c>
      <c r="D57" s="53">
        <f>C57-B57</f>
        <v/>
      </c>
      <c r="E57" s="55" t="n"/>
      <c r="F57" s="55" t="n"/>
      <c r="G57" s="55" t="n"/>
    </row>
    <row r="60">
      <c r="A60" s="78" t="inlineStr">
        <is>
          <t>INDICADORES FINANCIEROS CLAVE</t>
        </is>
      </c>
    </row>
    <row r="61">
      <c r="A61" s="7" t="inlineStr">
        <is>
          <t>Ratio</t>
        </is>
      </c>
      <c r="B61" s="7" t="inlineStr">
        <is>
          <t>Dic 2025</t>
        </is>
      </c>
      <c r="C61" s="7" t="inlineStr">
        <is>
          <t>Mar 2026</t>
        </is>
      </c>
      <c r="D61" s="7" t="inlineStr">
        <is>
          <t>Var</t>
        </is>
      </c>
      <c r="E61" s="7" t="inlineStr">
        <is>
          <t>Benchmark sector</t>
        </is>
      </c>
      <c r="F61" s="7" t="inlineStr"/>
      <c r="G61" s="7" t="inlineStr"/>
    </row>
    <row r="62">
      <c r="A62" s="72" t="inlineStr">
        <is>
          <t>Deuda / EBITDA</t>
        </is>
      </c>
      <c r="B62" s="92" t="n">
        <v>2.4</v>
      </c>
      <c r="C62" s="92" t="n">
        <v>2.6</v>
      </c>
      <c r="D62" s="80" t="n">
        <v>0.2000000000000002</v>
      </c>
      <c r="E62" s="93" t="inlineStr">
        <is>
          <t>2.0 – 3.0x</t>
        </is>
      </c>
    </row>
    <row r="63">
      <c r="A63" s="72" t="inlineStr">
        <is>
          <t>Razón circulante</t>
        </is>
      </c>
      <c r="B63" s="92" t="n">
        <v>1.15</v>
      </c>
      <c r="C63" s="92" t="n">
        <v>1.08</v>
      </c>
      <c r="D63" s="80" t="n">
        <v>-0.06999999999999984</v>
      </c>
      <c r="E63" s="93" t="inlineStr">
        <is>
          <t>&gt; 1.2</t>
        </is>
      </c>
    </row>
    <row r="64">
      <c r="A64" s="72" t="inlineStr">
        <is>
          <t>Razón de endeudamiento</t>
        </is>
      </c>
      <c r="B64" s="26" t="n">
        <v>0.68</v>
      </c>
      <c r="C64" s="26" t="n">
        <v>0.6899999999999999</v>
      </c>
      <c r="D64" s="80" t="n">
        <v>0.009999999999999898</v>
      </c>
      <c r="E64" s="93" t="inlineStr">
        <is>
          <t>&lt; 0.70</t>
        </is>
      </c>
    </row>
    <row r="65">
      <c r="A65" s="72" t="inlineStr">
        <is>
          <t>ROA (anualizado)</t>
        </is>
      </c>
      <c r="B65" s="26" t="n">
        <v>0.089</v>
      </c>
      <c r="C65" s="26" t="n">
        <v>0.081</v>
      </c>
      <c r="D65" s="80" t="n">
        <v>-0.007999999999999993</v>
      </c>
      <c r="E65" s="93" t="inlineStr">
        <is>
          <t>&gt; 7%</t>
        </is>
      </c>
    </row>
    <row r="66">
      <c r="A66" s="72" t="inlineStr">
        <is>
          <t>ROE (anualizado)</t>
        </is>
      </c>
      <c r="B66" s="26" t="n">
        <v>0.148</v>
      </c>
      <c r="C66" s="26" t="n">
        <v>0.138</v>
      </c>
      <c r="D66" s="80" t="n">
        <v>-0.009999999999999981</v>
      </c>
      <c r="E66" s="93" t="inlineStr">
        <is>
          <t>&gt; 12%</t>
        </is>
      </c>
    </row>
    <row r="67">
      <c r="A67" s="72" t="inlineStr">
        <is>
          <t>Índice de morosidad (IMOR) cartera</t>
        </is>
      </c>
      <c r="B67" s="26" t="n">
        <v>0.041</v>
      </c>
      <c r="C67" s="26" t="n">
        <v>0.048</v>
      </c>
      <c r="D67" s="80" t="n">
        <v>0.006999999999999999</v>
      </c>
      <c r="E67" s="93" t="inlineStr">
        <is>
          <t>&lt; 4.5% alerta</t>
        </is>
      </c>
    </row>
    <row r="68">
      <c r="A68" s="72" t="inlineStr">
        <is>
          <t>Cobertura de reservas / cartera vencida</t>
        </is>
      </c>
      <c r="B68" s="26" t="n">
        <v>0.71</v>
      </c>
      <c r="C68" s="26" t="n">
        <v>0.68</v>
      </c>
      <c r="D68" s="80" t="n">
        <v>-0.02999999999999992</v>
      </c>
      <c r="E68" s="93" t="inlineStr">
        <is>
          <t>&gt; 0.80</t>
        </is>
      </c>
    </row>
  </sheetData>
  <mergeCells count="9">
    <mergeCell ref="A18:G18"/>
    <mergeCell ref="A31:G31"/>
    <mergeCell ref="A2:H2"/>
    <mergeCell ref="A39:G39"/>
    <mergeCell ref="A12:G12"/>
    <mergeCell ref="A50:G50"/>
    <mergeCell ref="A60:H60"/>
    <mergeCell ref="A1:H1"/>
    <mergeCell ref="A5:G5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F37"/>
  <sheetViews>
    <sheetView workbookViewId="0">
      <selection activeCell="A1" sqref="A1"/>
    </sheetView>
  </sheetViews>
  <sheetFormatPr baseColWidth="8" defaultRowHeight="15" outlineLevelCol="0"/>
  <cols>
    <col width="44" customWidth="1" min="1" max="1"/>
    <col width="14" customWidth="1" min="2" max="2"/>
    <col width="14" customWidth="1" min="3" max="3"/>
    <col width="12" customWidth="1" min="4" max="4"/>
    <col width="10" customWidth="1" min="5" max="5"/>
    <col width="30" customWidth="1" min="6" max="6"/>
  </cols>
  <sheetData>
    <row r="1">
      <c r="A1" s="22" t="inlineStr">
        <is>
          <t>Estado de Flujos de Efectivo Consolidado — Q1 2026</t>
        </is>
      </c>
    </row>
    <row r="2">
      <c r="A2" s="12" t="inlineStr">
        <is>
          <t>MXN Millones · Método indirecto · Comparativo vs. Q1 2025</t>
        </is>
      </c>
    </row>
    <row r="4">
      <c r="A4" s="7" t="inlineStr">
        <is>
          <t>Concepto</t>
        </is>
      </c>
      <c r="B4" s="7" t="inlineStr">
        <is>
          <t>Q1 2025</t>
        </is>
      </c>
      <c r="C4" s="7" t="inlineStr">
        <is>
          <t>Q1 2026</t>
        </is>
      </c>
      <c r="D4" s="7" t="inlineStr">
        <is>
          <t>Var MXN</t>
        </is>
      </c>
      <c r="E4" s="7" t="inlineStr">
        <is>
          <t>Var %</t>
        </is>
      </c>
      <c r="F4" s="7" t="inlineStr">
        <is>
          <t>Nota</t>
        </is>
      </c>
    </row>
    <row r="5">
      <c r="A5" s="47" t="inlineStr">
        <is>
          <t>FLUJO OPERATIVO</t>
        </is>
      </c>
    </row>
    <row r="6">
      <c r="A6" s="9" t="inlineStr">
        <is>
          <t>Utilidad antes de impuestos</t>
        </is>
      </c>
      <c r="B6" s="24" t="n">
        <v>4820</v>
      </c>
      <c r="C6" s="24" t="n">
        <v>4680</v>
      </c>
      <c r="D6" s="25">
        <f>C6-B6</f>
        <v/>
      </c>
      <c r="E6" s="65">
        <f>(C6-B6)/ABS(B6)</f>
        <v/>
      </c>
    </row>
    <row r="7">
      <c r="A7" s="9" t="inlineStr">
        <is>
          <t>+ Depreciación y amortización</t>
        </is>
      </c>
      <c r="B7" s="24" t="n">
        <v>1420</v>
      </c>
      <c r="C7" s="24" t="n">
        <v>1450</v>
      </c>
      <c r="D7" s="25">
        <f>C7-B7</f>
        <v/>
      </c>
      <c r="E7" s="65">
        <f>(C7-B7)/ABS(B7)</f>
        <v/>
      </c>
    </row>
    <row r="8">
      <c r="A8" s="9" t="inlineStr">
        <is>
          <t>+ Provisiones de cartera</t>
        </is>
      </c>
      <c r="B8" s="24" t="n">
        <v>2180</v>
      </c>
      <c r="C8" s="24" t="n">
        <v>2680</v>
      </c>
      <c r="D8" s="25">
        <f>C8-B8</f>
        <v/>
      </c>
      <c r="E8" s="65">
        <f>(C8-B8)/ABS(B8)</f>
        <v/>
      </c>
    </row>
    <row r="9">
      <c r="A9" s="9" t="inlineStr">
        <is>
          <t>+ Intereses devengados no pagados</t>
        </is>
      </c>
      <c r="B9" s="24" t="n">
        <v>380</v>
      </c>
      <c r="C9" s="24" t="n">
        <v>420</v>
      </c>
      <c r="D9" s="25">
        <f>C9-B9</f>
        <v/>
      </c>
      <c r="E9" s="65">
        <f>(C9-B9)/ABS(B9)</f>
        <v/>
      </c>
    </row>
    <row r="10">
      <c r="A10" s="33" t="inlineStr">
        <is>
          <t>+/- Cambios en capital de trabajo</t>
        </is>
      </c>
      <c r="B10" s="34" t="n">
        <v>-1250</v>
      </c>
      <c r="C10" s="34" t="n">
        <v>-2180</v>
      </c>
      <c r="D10" s="35">
        <f>C10-B10</f>
        <v/>
      </c>
      <c r="E10" s="94">
        <f>(C10-B10)/ABS(B10)</f>
        <v/>
      </c>
      <c r="F10" s="95" t="inlineStr">
        <is>
          <t>Revisar: posible cálculo circular</t>
        </is>
      </c>
    </row>
    <row r="11">
      <c r="A11" s="9" t="inlineStr">
        <is>
          <t xml:space="preserve">   Variación clientes y cuentas por cobrar</t>
        </is>
      </c>
      <c r="B11" s="24" t="n">
        <v>-850</v>
      </c>
      <c r="C11" s="24" t="n">
        <v>-1080</v>
      </c>
      <c r="D11" s="25">
        <f>C11-B11</f>
        <v/>
      </c>
      <c r="E11" s="65">
        <f>(C11-B11)/ABS(B11)</f>
        <v/>
      </c>
    </row>
    <row r="12">
      <c r="A12" s="9" t="inlineStr">
        <is>
          <t xml:space="preserve">   Variación inventarios</t>
        </is>
      </c>
      <c r="B12" s="24" t="n">
        <v>-480</v>
      </c>
      <c r="C12" s="24" t="n">
        <v>-530</v>
      </c>
      <c r="D12" s="25">
        <f>C12-B12</f>
        <v/>
      </c>
      <c r="E12" s="65">
        <f>(C12-B12)/ABS(B12)</f>
        <v/>
      </c>
    </row>
    <row r="13">
      <c r="A13" s="9" t="inlineStr">
        <is>
          <t xml:space="preserve">   Variación proveedores</t>
        </is>
      </c>
      <c r="B13" s="24" t="n">
        <v>520</v>
      </c>
      <c r="C13" s="24" t="n">
        <v>1150</v>
      </c>
      <c r="D13" s="25">
        <f>C13-B13</f>
        <v/>
      </c>
      <c r="E13" s="65">
        <f>(C13-B13)/ABS(B13)</f>
        <v/>
      </c>
    </row>
    <row r="14">
      <c r="A14" s="9" t="inlineStr">
        <is>
          <t xml:space="preserve">   Variación cartera de crédito</t>
        </is>
      </c>
      <c r="B14" s="24" t="n">
        <v>-440</v>
      </c>
      <c r="C14" s="24" t="n">
        <v>-1720</v>
      </c>
      <c r="D14" s="25">
        <f>C14-B14</f>
        <v/>
      </c>
      <c r="E14" s="65">
        <f>(C14-B14)/ABS(B14)</f>
        <v/>
      </c>
    </row>
    <row r="15">
      <c r="A15" s="9" t="inlineStr">
        <is>
          <t>- Impuestos pagados</t>
        </is>
      </c>
      <c r="B15" s="24" t="n">
        <v>-1100</v>
      </c>
      <c r="C15" s="24" t="n">
        <v>-1220</v>
      </c>
      <c r="D15" s="25">
        <f>C15-B15</f>
        <v/>
      </c>
      <c r="E15" s="65">
        <f>(C15-B15)/ABS(B15)</f>
        <v/>
      </c>
    </row>
    <row r="16">
      <c r="A16" s="28" t="inlineStr">
        <is>
          <t>Flujo neto de actividades operativas</t>
        </is>
      </c>
      <c r="B16" s="29">
        <f>B6+B7+B8+B9+B10+B15</f>
        <v/>
      </c>
      <c r="C16" s="29">
        <f>C6+C7+C8+C9+C10+C15</f>
        <v/>
      </c>
      <c r="D16" s="37">
        <f>C16-B16</f>
        <v/>
      </c>
      <c r="E16" s="50" t="n"/>
      <c r="F16" s="50" t="n"/>
    </row>
    <row r="18">
      <c r="A18" s="47" t="inlineStr">
        <is>
          <t>FLUJO DE INVERSIÓN</t>
        </is>
      </c>
    </row>
    <row r="19">
      <c r="A19" s="9" t="inlineStr">
        <is>
          <t>CapEx — Totalplay FTTH y red</t>
        </is>
      </c>
      <c r="B19" s="24" t="n">
        <v>-520</v>
      </c>
      <c r="C19" s="24" t="n">
        <v>-180</v>
      </c>
      <c r="D19" s="25">
        <f>C19-B19</f>
        <v/>
      </c>
      <c r="E19" s="65">
        <f>(C19-B19)/ABS(B19)</f>
        <v/>
      </c>
    </row>
    <row r="20">
      <c r="A20" s="9" t="inlineStr">
        <is>
          <t>CapEx — Sistemas Banco Azteca</t>
        </is>
      </c>
      <c r="B20" s="24" t="n">
        <v>-280</v>
      </c>
      <c r="C20" s="24" t="n">
        <v>-450</v>
      </c>
      <c r="D20" s="25">
        <f>C20-B20</f>
        <v/>
      </c>
      <c r="E20" s="65">
        <f>(C20-B20)/ABS(B20)</f>
        <v/>
      </c>
    </row>
    <row r="21">
      <c r="A21" s="9" t="inlineStr">
        <is>
          <t>CapEx — Remodelación tiendas Elektra</t>
        </is>
      </c>
      <c r="B21" s="24" t="n">
        <v>-180</v>
      </c>
      <c r="C21" s="24" t="n">
        <v>-220</v>
      </c>
      <c r="D21" s="25">
        <f>C21-B21</f>
        <v/>
      </c>
      <c r="E21" s="65">
        <f>(C21-B21)/ABS(B21)</f>
        <v/>
      </c>
    </row>
    <row r="22">
      <c r="A22" s="9" t="inlineStr">
        <is>
          <t>Otros CapEx y adquisiciones</t>
        </is>
      </c>
      <c r="B22" s="24" t="n">
        <v>-120</v>
      </c>
      <c r="C22" s="24" t="n">
        <v>-180</v>
      </c>
      <c r="D22" s="25">
        <f>C22-B22</f>
        <v/>
      </c>
      <c r="E22" s="65">
        <f>(C22-B22)/ABS(B22)</f>
        <v/>
      </c>
    </row>
    <row r="23">
      <c r="A23" s="9" t="inlineStr">
        <is>
          <t>+ Venta de activos no productivos</t>
        </is>
      </c>
      <c r="B23" s="24" t="n">
        <v>50</v>
      </c>
      <c r="C23" s="24" t="n">
        <v>80</v>
      </c>
      <c r="D23" s="25">
        <f>C23-B23</f>
        <v/>
      </c>
      <c r="E23" s="65">
        <f>(C23-B23)/ABS(B23)</f>
        <v/>
      </c>
    </row>
    <row r="24">
      <c r="A24" s="28" t="inlineStr">
        <is>
          <t>Flujo neto de actividades de inversión</t>
        </is>
      </c>
      <c r="B24" s="29">
        <f>B19+B20+B21+B22+B23</f>
        <v/>
      </c>
      <c r="C24" s="29">
        <f>C19+C20+C21+C22+C23</f>
        <v/>
      </c>
      <c r="D24" s="37">
        <f>C24-B24</f>
        <v/>
      </c>
      <c r="E24" s="50" t="n"/>
      <c r="F24" s="50" t="n"/>
    </row>
    <row r="26">
      <c r="A26" s="47" t="inlineStr">
        <is>
          <t>FLUJO DE FINANCIAMIENTO</t>
        </is>
      </c>
    </row>
    <row r="27">
      <c r="A27" s="9" t="inlineStr">
        <is>
          <t>+ Nueva deuda bancaria</t>
        </is>
      </c>
      <c r="B27" s="24" t="n">
        <v>2400</v>
      </c>
      <c r="C27" s="24" t="n">
        <v>1800</v>
      </c>
      <c r="D27" s="25">
        <f>C27-B27</f>
        <v/>
      </c>
      <c r="E27" s="65">
        <f>(C27-B27)/ABS(B27)</f>
        <v/>
      </c>
    </row>
    <row r="28">
      <c r="A28" s="9" t="inlineStr">
        <is>
          <t>- Amortización deuda bancaria</t>
        </is>
      </c>
      <c r="B28" s="24" t="n">
        <v>-1450</v>
      </c>
      <c r="C28" s="24" t="n">
        <v>-1200</v>
      </c>
      <c r="D28" s="25">
        <f>C28-B28</f>
        <v/>
      </c>
      <c r="E28" s="65">
        <f>(C28-B28)/ABS(B28)</f>
        <v/>
      </c>
    </row>
    <row r="29">
      <c r="A29" s="9" t="inlineStr">
        <is>
          <t>+ Emisión de bonos</t>
        </is>
      </c>
      <c r="B29" s="24" t="n">
        <v>0</v>
      </c>
      <c r="C29" s="24" t="n">
        <v>0</v>
      </c>
      <c r="D29" s="25">
        <f>C29-B29</f>
        <v/>
      </c>
    </row>
    <row r="30">
      <c r="A30" s="9" t="inlineStr">
        <is>
          <t>- Pago de bonos y cupones</t>
        </is>
      </c>
      <c r="B30" s="24" t="n">
        <v>-380</v>
      </c>
      <c r="C30" s="24" t="n">
        <v>-420</v>
      </c>
      <c r="D30" s="25">
        <f>C30-B30</f>
        <v/>
      </c>
      <c r="E30" s="65">
        <f>(C30-B30)/ABS(B30)</f>
        <v/>
      </c>
    </row>
    <row r="31">
      <c r="A31" s="9" t="inlineStr">
        <is>
          <t>+ Captación neta de depósitos</t>
        </is>
      </c>
      <c r="B31" s="24" t="n">
        <v>4200</v>
      </c>
      <c r="C31" s="24" t="n">
        <v>5600</v>
      </c>
      <c r="D31" s="25">
        <f>C31-B31</f>
        <v/>
      </c>
      <c r="E31" s="65">
        <f>(C31-B31)/ABS(B31)</f>
        <v/>
      </c>
    </row>
    <row r="32">
      <c r="A32" s="9" t="inlineStr">
        <is>
          <t>- Dividendos pagados</t>
        </is>
      </c>
      <c r="B32" s="24" t="n">
        <v>-850</v>
      </c>
      <c r="C32" s="24" t="n">
        <v>0</v>
      </c>
      <c r="D32" s="25">
        <f>C32-B32</f>
        <v/>
      </c>
      <c r="E32" s="65">
        <f>(C32-B32)/ABS(B32)</f>
        <v/>
      </c>
    </row>
    <row r="33">
      <c r="A33" s="28" t="inlineStr">
        <is>
          <t>Flujo neto de actividades de financiamiento</t>
        </is>
      </c>
      <c r="B33" s="29">
        <f>B27+B28+B29+B30+B31+B32</f>
        <v/>
      </c>
      <c r="C33" s="29">
        <f>C27+C28+C29+C30+C31+C32</f>
        <v/>
      </c>
      <c r="D33" s="37">
        <f>C33-B33</f>
        <v/>
      </c>
      <c r="E33" s="50" t="n"/>
      <c r="F33" s="50" t="n"/>
    </row>
    <row r="35">
      <c r="A35" s="84" t="inlineStr">
        <is>
          <t>VARIACIÓN NETA DE EFECTIVO</t>
        </is>
      </c>
      <c r="B35" s="85">
        <f>B16+B24+B33</f>
        <v/>
      </c>
      <c r="C35" s="85">
        <f>C16+C24+C33</f>
        <v/>
      </c>
      <c r="D35" s="53">
        <f>C35-B35</f>
        <v/>
      </c>
      <c r="E35" s="55" t="n"/>
      <c r="F35" s="55" t="n"/>
    </row>
    <row r="36">
      <c r="A36" s="9" t="inlineStr">
        <is>
          <t>Efectivo al inicio del periodo</t>
        </is>
      </c>
      <c r="B36" s="24" t="n">
        <v>25800</v>
      </c>
      <c r="C36" s="24" t="n">
        <v>28500</v>
      </c>
      <c r="D36" s="25">
        <f>C36-B36</f>
        <v/>
      </c>
      <c r="E36" s="65">
        <f>(C36-B36)/ABS(B36)</f>
        <v/>
      </c>
    </row>
    <row r="37">
      <c r="A37" s="96" t="inlineStr">
        <is>
          <t>EFECTIVO AL FINAL DEL PERIODO</t>
        </is>
      </c>
      <c r="B37" s="40">
        <f>B35+B36</f>
        <v/>
      </c>
      <c r="C37" s="40">
        <f>C35+C36</f>
        <v/>
      </c>
      <c r="D37" s="57" t="n"/>
      <c r="E37" s="57" t="n"/>
      <c r="F37" s="57" t="n"/>
    </row>
  </sheetData>
  <mergeCells count="5">
    <mergeCell ref="A2:F2"/>
    <mergeCell ref="A1:F1"/>
    <mergeCell ref="A5:F5"/>
    <mergeCell ref="A18:F18"/>
    <mergeCell ref="A26:F26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21"/>
  <sheetViews>
    <sheetView workbookViewId="0">
      <selection activeCell="A1" sqref="A1"/>
    </sheetView>
  </sheetViews>
  <sheetFormatPr baseColWidth="8" defaultRowHeight="15" outlineLevelCol="0"/>
  <cols>
    <col width="14" customWidth="1" min="1" max="1"/>
    <col width="30" customWidth="1" min="2" max="2"/>
    <col width="12" customWidth="1" min="3" max="3"/>
    <col width="12" customWidth="1" min="4" max="4"/>
    <col width="12" customWidth="1" min="5" max="5"/>
    <col width="10" customWidth="1" min="6" max="6"/>
    <col width="38" customWidth="1" min="7" max="7"/>
    <col width="22" customWidth="1" min="8" max="8"/>
    <col width="22" customWidth="1" min="9" max="9"/>
    <col width="12" customWidth="1" min="10" max="10"/>
  </cols>
  <sheetData>
    <row r="1">
      <c r="A1" s="22" t="inlineStr">
        <is>
          <t>Plan vs. Real Detallado — Q1 2026 YTD</t>
        </is>
      </c>
    </row>
    <row r="2">
      <c r="A2" s="12" t="inlineStr">
        <is>
          <t>MXN Millones · Desviaciones por línea, no solo por UN</t>
        </is>
      </c>
    </row>
    <row r="4">
      <c r="A4" s="7" t="inlineStr">
        <is>
          <t>UN</t>
        </is>
      </c>
      <c r="B4" s="7" t="inlineStr">
        <is>
          <t>Línea</t>
        </is>
      </c>
      <c r="C4" s="7" t="inlineStr">
        <is>
          <t>Plan YTD</t>
        </is>
      </c>
      <c r="D4" s="7" t="inlineStr">
        <is>
          <t>Real YTD</t>
        </is>
      </c>
      <c r="E4" s="7" t="inlineStr">
        <is>
          <t>Var MXN</t>
        </is>
      </c>
      <c r="F4" s="7" t="inlineStr">
        <is>
          <t>Var %</t>
        </is>
      </c>
      <c r="G4" s="7" t="inlineStr">
        <is>
          <t>Explicación</t>
        </is>
      </c>
      <c r="H4" s="7" t="inlineStr">
        <is>
          <t>Responsable</t>
        </is>
      </c>
      <c r="I4" s="7" t="inlineStr">
        <is>
          <t>Acción</t>
        </is>
      </c>
      <c r="J4" s="7" t="inlineStr">
        <is>
          <t>Deadline</t>
        </is>
      </c>
    </row>
    <row r="5">
      <c r="A5" s="9" t="inlineStr">
        <is>
          <t>Banco Azteca</t>
        </is>
      </c>
      <c r="B5" s="9" t="inlineStr">
        <is>
          <t>Interés cartera consumo</t>
        </is>
      </c>
      <c r="C5" s="97" t="n">
        <v>8250</v>
      </c>
      <c r="D5" s="97" t="n">
        <v>8560</v>
      </c>
      <c r="E5" s="98">
        <f>D5-C5</f>
        <v/>
      </c>
      <c r="F5" s="99">
        <f>(D5-C5)/ABS(C5)</f>
        <v/>
      </c>
      <c r="G5" s="100" t="inlineStr">
        <is>
          <t>Originación mayor a plan en nearshoring Bajío</t>
        </is>
      </c>
      <c r="H5" s="9" t="inlineStr">
        <is>
          <t>Dir. Crédito</t>
        </is>
      </c>
      <c r="I5" s="9" t="inlineStr">
        <is>
          <t>Seguir</t>
        </is>
      </c>
      <c r="J5" s="101" t="inlineStr">
        <is>
          <t>Continuo</t>
        </is>
      </c>
    </row>
    <row r="6">
      <c r="A6" s="33" t="inlineStr">
        <is>
          <t>Banco Azteca</t>
        </is>
      </c>
      <c r="B6" s="33" t="inlineStr">
        <is>
          <t>Provisión cartera consumo</t>
        </is>
      </c>
      <c r="C6" s="102" t="n">
        <v>-1980</v>
      </c>
      <c r="D6" s="102" t="n">
        <v>-2180</v>
      </c>
      <c r="E6" s="103">
        <f>D6-C6</f>
        <v/>
      </c>
      <c r="F6" s="104">
        <f>(D6-C6)/ABS(C6)</f>
        <v/>
      </c>
      <c r="G6" s="105" t="inlineStr">
        <is>
          <t>IMOR subió 10 pp, deterioro en segmento D</t>
        </is>
      </c>
      <c r="H6" s="33" t="inlineStr">
        <is>
          <t>Dir. Riesgo</t>
        </is>
      </c>
      <c r="I6" s="33" t="inlineStr">
        <is>
          <t>Revisar scoring</t>
        </is>
      </c>
      <c r="J6" s="106" t="inlineStr">
        <is>
          <t>15 mayo</t>
        </is>
      </c>
    </row>
    <row r="7">
      <c r="A7" s="33" t="inlineStr">
        <is>
          <t>Banco Azteca</t>
        </is>
      </c>
      <c r="B7" s="33" t="inlineStr">
        <is>
          <t>Comisiones apertura</t>
        </is>
      </c>
      <c r="C7" s="102" t="n">
        <v>720</v>
      </c>
      <c r="D7" s="102" t="n">
        <v>680</v>
      </c>
      <c r="E7" s="103">
        <f>D7-C7</f>
        <v/>
      </c>
      <c r="F7" s="104">
        <f>(D7-C7)/ABS(C7)</f>
        <v/>
      </c>
      <c r="G7" s="105" t="inlineStr">
        <is>
          <t>Menor originación en tarjeta — reclasificación</t>
        </is>
      </c>
      <c r="H7" s="33" t="inlineStr">
        <is>
          <t>Dir. Crédito</t>
        </is>
      </c>
      <c r="I7" s="33" t="inlineStr">
        <is>
          <t>Comunicar</t>
        </is>
      </c>
      <c r="J7" s="106" t="inlineStr">
        <is>
          <t>8 mayo</t>
        </is>
      </c>
    </row>
    <row r="8">
      <c r="A8" s="33" t="inlineStr">
        <is>
          <t>Banco Azteca</t>
        </is>
      </c>
      <c r="B8" s="33" t="inlineStr">
        <is>
          <t>Costo fondeo interbancario</t>
        </is>
      </c>
      <c r="C8" s="102" t="n">
        <v>-520</v>
      </c>
      <c r="D8" s="102" t="n">
        <v>-550</v>
      </c>
      <c r="E8" s="103">
        <f>D8-C8</f>
        <v/>
      </c>
      <c r="F8" s="104">
        <f>(D8-C8)/ABS(C8)</f>
        <v/>
      </c>
      <c r="G8" s="105" t="inlineStr">
        <is>
          <t>Tasa Banxico 50 pb sobre plan</t>
        </is>
      </c>
      <c r="H8" s="33" t="inlineStr">
        <is>
          <t>Tesorería</t>
        </is>
      </c>
      <c r="I8" s="33" t="inlineStr">
        <is>
          <t>Ajustar guidance</t>
        </is>
      </c>
      <c r="J8" s="106" t="inlineStr">
        <is>
          <t>20 mayo</t>
        </is>
      </c>
    </row>
    <row r="9">
      <c r="A9" s="33" t="inlineStr">
        <is>
          <t>Grupo Elektra</t>
        </is>
      </c>
      <c r="B9" s="33" t="inlineStr">
        <is>
          <t>Ventas línea blanca</t>
        </is>
      </c>
      <c r="C9" s="102" t="n">
        <v>2450</v>
      </c>
      <c r="D9" s="102" t="n">
        <v>2300</v>
      </c>
      <c r="E9" s="103">
        <f>D9-C9</f>
        <v/>
      </c>
      <c r="F9" s="104">
        <f>(D9-C9)/ABS(C9)</f>
        <v/>
      </c>
      <c r="G9" s="105" t="inlineStr">
        <is>
          <t>Debilitamiento CDMX y Centro</t>
        </is>
      </c>
      <c r="H9" s="33" t="inlineStr">
        <is>
          <t>Dir. Elektra</t>
        </is>
      </c>
      <c r="I9" s="33" t="inlineStr">
        <is>
          <t>Reactivar promos</t>
        </is>
      </c>
      <c r="J9" s="106" t="inlineStr">
        <is>
          <t>10 mayo</t>
        </is>
      </c>
    </row>
    <row r="10">
      <c r="A10" s="9" t="inlineStr">
        <is>
          <t>Grupo Elektra</t>
        </is>
      </c>
      <c r="B10" s="9" t="inlineStr">
        <is>
          <t>Ventas electrónica</t>
        </is>
      </c>
      <c r="C10" s="97" t="n">
        <v>2580</v>
      </c>
      <c r="D10" s="97" t="n">
        <v>2515</v>
      </c>
      <c r="E10" s="98">
        <f>D10-C10</f>
        <v/>
      </c>
      <c r="F10" s="99">
        <f>(D10-C10)/ABS(C10)</f>
        <v/>
      </c>
      <c r="G10" s="100" t="inlineStr">
        <is>
          <t>En línea con expectativa</t>
        </is>
      </c>
      <c r="H10" s="9" t="inlineStr">
        <is>
          <t>Dir. Elektra</t>
        </is>
      </c>
      <c r="I10" s="9" t="inlineStr">
        <is>
          <t>Seguir</t>
        </is>
      </c>
      <c r="J10" s="101" t="inlineStr">
        <is>
          <t>Continuo</t>
        </is>
      </c>
    </row>
    <row r="11">
      <c r="A11" s="107" t="inlineStr">
        <is>
          <t>Grupo Elektra</t>
        </is>
      </c>
      <c r="B11" s="107" t="inlineStr">
        <is>
          <t>Logística y distribución</t>
        </is>
      </c>
      <c r="C11" s="108" t="n">
        <v>-940</v>
      </c>
      <c r="D11" s="108" t="n">
        <v>-1280</v>
      </c>
      <c r="E11" s="109">
        <f>D11-C11</f>
        <v/>
      </c>
      <c r="F11" s="110">
        <f>(D11-C11)/ABS(C11)</f>
        <v/>
      </c>
      <c r="G11" s="111" t="inlineStr">
        <is>
          <t>Alza no explicada +36%</t>
        </is>
      </c>
      <c r="H11" s="107" t="inlineStr">
        <is>
          <t>Dir. Operaciones</t>
        </is>
      </c>
      <c r="I11" s="107" t="inlineStr">
        <is>
          <t>Investigación especial</t>
        </is>
      </c>
      <c r="J11" s="112" t="inlineStr">
        <is>
          <t>9 mayo</t>
        </is>
      </c>
    </row>
    <row r="12">
      <c r="A12" s="107" t="inlineStr">
        <is>
          <t>Grupo Elektra</t>
        </is>
      </c>
      <c r="B12" s="107" t="inlineStr">
        <is>
          <t>Marketing y publicidad</t>
        </is>
      </c>
      <c r="C12" s="108" t="n">
        <v>-180</v>
      </c>
      <c r="D12" s="108" t="n">
        <v>-145</v>
      </c>
      <c r="E12" s="109">
        <f>D12-C12</f>
        <v/>
      </c>
      <c r="F12" s="110">
        <f>(D12-C12)/ABS(C12)</f>
        <v/>
      </c>
      <c r="G12" s="111" t="inlineStr">
        <is>
          <t>Subejecución de campañas</t>
        </is>
      </c>
      <c r="H12" s="107" t="inlineStr">
        <is>
          <t>Dir. Marketing</t>
        </is>
      </c>
      <c r="I12" s="107" t="inlineStr">
        <is>
          <t>Revisar plan</t>
        </is>
      </c>
      <c r="J12" s="112" t="inlineStr">
        <is>
          <t>12 mayo</t>
        </is>
      </c>
    </row>
    <row r="13">
      <c r="A13" s="33" t="inlineStr">
        <is>
          <t>Totalplay</t>
        </is>
      </c>
      <c r="B13" s="33" t="inlineStr">
        <is>
          <t>Ingresos Plan 500 Mbps</t>
        </is>
      </c>
      <c r="C13" s="102" t="n">
        <v>420</v>
      </c>
      <c r="D13" s="102" t="n">
        <v>475</v>
      </c>
      <c r="E13" s="103">
        <f>D13-C13</f>
        <v/>
      </c>
      <c r="F13" s="104">
        <f>(D13-C13)/ABS(C13)</f>
        <v/>
      </c>
      <c r="G13" s="105" t="inlineStr">
        <is>
          <t>Migración acelerada desde 100 Mbps</t>
        </is>
      </c>
      <c r="H13" s="33" t="inlineStr">
        <is>
          <t>Dir. Totalplay</t>
        </is>
      </c>
      <c r="I13" s="33" t="inlineStr">
        <is>
          <t>Seguir</t>
        </is>
      </c>
      <c r="J13" s="106" t="inlineStr">
        <is>
          <t>Continuo</t>
        </is>
      </c>
    </row>
    <row r="14">
      <c r="A14" s="107" t="inlineStr">
        <is>
          <t>Totalplay</t>
        </is>
      </c>
      <c r="B14" s="107" t="inlineStr">
        <is>
          <t>Costo adquisición (CAC)</t>
        </is>
      </c>
      <c r="C14" s="108" t="n">
        <v>-2250</v>
      </c>
      <c r="D14" s="108" t="n">
        <v>-2850</v>
      </c>
      <c r="E14" s="109">
        <f>D14-C14</f>
        <v/>
      </c>
      <c r="F14" s="110">
        <f>(D14-C14)/ABS(C14)</f>
        <v/>
      </c>
      <c r="G14" s="111" t="inlineStr">
        <is>
          <t>+26.7% — guerra comercial 5G Home</t>
        </is>
      </c>
      <c r="H14" s="107" t="inlineStr">
        <is>
          <t>Dir. Marketing Totalplay</t>
        </is>
      </c>
      <c r="I14" s="107" t="inlineStr">
        <is>
          <t>Ajustar media mix</t>
        </is>
      </c>
      <c r="J14" s="112" t="inlineStr">
        <is>
          <t>11 mayo</t>
        </is>
      </c>
    </row>
    <row r="15">
      <c r="A15" s="33" t="inlineStr">
        <is>
          <t>Totalplay</t>
        </is>
      </c>
      <c r="B15" s="33" t="inlineStr">
        <is>
          <t>Costo operativo red</t>
        </is>
      </c>
      <c r="C15" s="102" t="n">
        <v>-5680</v>
      </c>
      <c r="D15" s="102" t="n">
        <v>-6150</v>
      </c>
      <c r="E15" s="103">
        <f>D15-C15</f>
        <v/>
      </c>
      <c r="F15" s="104">
        <f>(D15-C15)/ABS(C15)</f>
        <v/>
      </c>
      <c r="G15" s="105" t="inlineStr">
        <is>
          <t>Mantenimiento red HFC mayor</t>
        </is>
      </c>
      <c r="H15" s="33" t="inlineStr">
        <is>
          <t>Dir. Infraestructura</t>
        </is>
      </c>
      <c r="I15" s="33" t="inlineStr">
        <is>
          <t>Acelerar FTTH</t>
        </is>
      </c>
      <c r="J15" s="106" t="inlineStr">
        <is>
          <t>Continuo</t>
        </is>
      </c>
    </row>
    <row r="16">
      <c r="A16" s="107" t="inlineStr">
        <is>
          <t>Totalplay</t>
        </is>
      </c>
      <c r="B16" s="107" t="inlineStr">
        <is>
          <t>CapEx FTTH</t>
        </is>
      </c>
      <c r="C16" s="108" t="n">
        <v>450</v>
      </c>
      <c r="D16" s="108" t="n">
        <v>180</v>
      </c>
      <c r="E16" s="109">
        <f>D16-C16</f>
        <v/>
      </c>
      <c r="F16" s="110">
        <f>(D16-C16)/ABS(C16)</f>
        <v/>
      </c>
      <c r="G16" s="111" t="inlineStr">
        <is>
          <t>Proyectos retrasados permisos municipales</t>
        </is>
      </c>
      <c r="H16" s="107" t="inlineStr">
        <is>
          <t>Dir. Infraestructura</t>
        </is>
      </c>
      <c r="I16" s="107" t="inlineStr">
        <is>
          <t>Escalar</t>
        </is>
      </c>
      <c r="J16" s="112" t="inlineStr">
        <is>
          <t>15 mayo</t>
        </is>
      </c>
    </row>
    <row r="17">
      <c r="A17" s="33" t="inlineStr">
        <is>
          <t>TV Azteca</t>
        </is>
      </c>
      <c r="B17" s="33" t="inlineStr">
        <is>
          <t>Ingresos publicidad</t>
        </is>
      </c>
      <c r="C17" s="102" t="n">
        <v>950</v>
      </c>
      <c r="D17" s="102" t="n">
        <v>870</v>
      </c>
      <c r="E17" s="103">
        <f>D17-C17</f>
        <v/>
      </c>
      <c r="F17" s="104">
        <f>(D17-C17)/ABS(C17)</f>
        <v/>
      </c>
      <c r="G17" s="105" t="inlineStr">
        <is>
          <t>Menor inversión anunciantes</t>
        </is>
      </c>
      <c r="H17" s="33" t="inlineStr">
        <is>
          <t>Dir. TV Azteca</t>
        </is>
      </c>
      <c r="I17" s="33" t="inlineStr">
        <is>
          <t>Replantear oferta</t>
        </is>
      </c>
      <c r="J17" s="106" t="inlineStr">
        <is>
          <t>30 mayo</t>
        </is>
      </c>
    </row>
    <row r="18">
      <c r="A18" s="9" t="inlineStr">
        <is>
          <t>TV Azteca</t>
        </is>
      </c>
      <c r="B18" s="9" t="inlineStr">
        <is>
          <t>Costo producción</t>
        </is>
      </c>
      <c r="C18" s="97" t="n">
        <v>-620</v>
      </c>
      <c r="D18" s="97" t="n">
        <v>-595</v>
      </c>
      <c r="E18" s="98">
        <f>D18-C18</f>
        <v/>
      </c>
      <c r="F18" s="99">
        <f>(D18-C18)/ABS(C18)</f>
        <v/>
      </c>
      <c r="G18" s="100" t="inlineStr">
        <is>
          <t>Optimización de producciones</t>
        </is>
      </c>
      <c r="H18" s="9" t="inlineStr">
        <is>
          <t>Dir. Contenidos</t>
        </is>
      </c>
      <c r="I18" s="9" t="inlineStr">
        <is>
          <t>Seguir</t>
        </is>
      </c>
      <c r="J18" s="101" t="inlineStr">
        <is>
          <t>Continuo</t>
        </is>
      </c>
    </row>
    <row r="19">
      <c r="A19" s="9" t="inlineStr">
        <is>
          <t>Italika</t>
        </is>
      </c>
      <c r="B19" s="9" t="inlineStr">
        <is>
          <t>Ventas motocicletas</t>
        </is>
      </c>
      <c r="C19" s="97" t="n">
        <v>480</v>
      </c>
      <c r="D19" s="97" t="n">
        <v>495</v>
      </c>
      <c r="E19" s="98">
        <f>D19-C19</f>
        <v/>
      </c>
      <c r="F19" s="99">
        <f>(D19-C19)/ABS(C19)</f>
        <v/>
      </c>
      <c r="G19" s="100" t="inlineStr">
        <is>
          <t>Demanda delivery y repartidores</t>
        </is>
      </c>
      <c r="H19" s="9" t="inlineStr">
        <is>
          <t>Dir. Italika</t>
        </is>
      </c>
      <c r="I19" s="9" t="inlineStr">
        <is>
          <t>Seguir</t>
        </is>
      </c>
      <c r="J19" s="101" t="inlineStr">
        <is>
          <t>Continuo</t>
        </is>
      </c>
    </row>
    <row r="20">
      <c r="A20" s="9" t="inlineStr">
        <is>
          <t>Italika</t>
        </is>
      </c>
      <c r="B20" s="9" t="inlineStr">
        <is>
          <t>Costo manufactura</t>
        </is>
      </c>
      <c r="C20" s="97" t="n">
        <v>-380</v>
      </c>
      <c r="D20" s="97" t="n">
        <v>-385</v>
      </c>
      <c r="E20" s="98">
        <f>D20-C20</f>
        <v/>
      </c>
      <c r="F20" s="99">
        <f>(D20-C20)/ABS(C20)</f>
        <v/>
      </c>
      <c r="G20" s="100" t="inlineStr">
        <is>
          <t>En línea con expectativa</t>
        </is>
      </c>
      <c r="H20" s="9" t="inlineStr">
        <is>
          <t>Dir. Operaciones Italika</t>
        </is>
      </c>
      <c r="I20" s="9" t="inlineStr">
        <is>
          <t>Seguir</t>
        </is>
      </c>
      <c r="J20" s="101" t="inlineStr">
        <is>
          <t>Continuo</t>
        </is>
      </c>
    </row>
    <row r="21">
      <c r="A21" s="9" t="inlineStr">
        <is>
          <t>Corporativo</t>
        </is>
      </c>
      <c r="B21" s="9" t="inlineStr">
        <is>
          <t>Gastos consolidados</t>
        </is>
      </c>
      <c r="C21" s="97" t="n">
        <v>-420</v>
      </c>
      <c r="D21" s="97" t="n">
        <v>-435</v>
      </c>
      <c r="E21" s="98">
        <f>D21-C21</f>
        <v/>
      </c>
      <c r="F21" s="99">
        <f>(D21-C21)/ABS(C21)</f>
        <v/>
      </c>
      <c r="G21" s="100" t="inlineStr">
        <is>
          <t>Ligera desviación por asesorías</t>
        </is>
      </c>
      <c r="H21" s="9" t="inlineStr">
        <is>
          <t>CFO Corporativo</t>
        </is>
      </c>
      <c r="I21" s="9" t="inlineStr">
        <is>
          <t>Validar</t>
        </is>
      </c>
      <c r="J21" s="101" t="inlineStr">
        <is>
          <t>30 mayo</t>
        </is>
      </c>
    </row>
  </sheetData>
  <mergeCells count="2">
    <mergeCell ref="A1:J1"/>
    <mergeCell ref="A2:J2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M44"/>
  <sheetViews>
    <sheetView workbookViewId="0">
      <selection activeCell="A1" sqref="A1"/>
    </sheetView>
  </sheetViews>
  <sheetFormatPr baseColWidth="8" defaultRowHeight="15" outlineLevelCol="0"/>
  <cols>
    <col width="36" customWidth="1" min="1" max="1"/>
    <col width="12" customWidth="1" min="2" max="2"/>
    <col width="12" customWidth="1" min="3" max="3"/>
    <col width="10" customWidth="1" min="4" max="4"/>
    <col width="11" customWidth="1" min="5" max="5"/>
    <col width="11" customWidth="1" min="6" max="6"/>
    <col width="11" customWidth="1" min="7" max="7"/>
    <col width="11" customWidth="1" min="8" max="8"/>
    <col width="8" customWidth="1" min="9" max="9"/>
    <col width="11" customWidth="1" min="10" max="10"/>
    <col width="10" customWidth="1" min="11" max="11"/>
    <col width="10" customWidth="1" min="12" max="12"/>
    <col width="16" customWidth="1" min="13" max="13"/>
  </cols>
  <sheetData>
    <row r="1">
      <c r="A1" s="22" t="inlineStr">
        <is>
          <t>Banco Azteca — Cartera por Producto × Calificación × Antigüedad</t>
        </is>
      </c>
    </row>
    <row r="2">
      <c r="A2" s="12" t="inlineStr">
        <is>
          <t>MXN Millones · Saldos al 31 de marzo 2026 · Cartera total MXN 208,500 M</t>
        </is>
      </c>
    </row>
    <row r="4">
      <c r="A4" s="7" t="inlineStr">
        <is>
          <t>Producto de crédito</t>
        </is>
      </c>
      <c r="B4" s="7" t="inlineStr">
        <is>
          <t>Vigente A1</t>
        </is>
      </c>
      <c r="C4" s="7" t="inlineStr">
        <is>
          <t>Vigente A2</t>
        </is>
      </c>
      <c r="D4" s="7" t="inlineStr">
        <is>
          <t>&lt;30 días</t>
        </is>
      </c>
      <c r="E4" s="7" t="inlineStr">
        <is>
          <t>31-60 días</t>
        </is>
      </c>
      <c r="F4" s="7" t="inlineStr">
        <is>
          <t>61-90 días</t>
        </is>
      </c>
      <c r="G4" s="7" t="inlineStr">
        <is>
          <t>&gt;90 días</t>
        </is>
      </c>
      <c r="H4" s="7" t="inlineStr">
        <is>
          <t>Total</t>
        </is>
      </c>
      <c r="I4" s="7" t="inlineStr">
        <is>
          <t>IMOR</t>
        </is>
      </c>
      <c r="J4" s="7" t="inlineStr">
        <is>
          <t>Provisión</t>
        </is>
      </c>
      <c r="K4" s="7" t="inlineStr">
        <is>
          <t>Cobertura</t>
        </is>
      </c>
      <c r="L4" s="7" t="inlineStr">
        <is>
          <t>Var YoY</t>
        </is>
      </c>
    </row>
    <row r="5">
      <c r="A5" s="9" t="inlineStr">
        <is>
          <t>Crédito al consumo PDV Elektra</t>
        </is>
      </c>
      <c r="B5" s="24" t="n">
        <v>75200</v>
      </c>
      <c r="C5" s="24" t="n">
        <v>14800</v>
      </c>
      <c r="D5" s="24" t="n">
        <v>3100</v>
      </c>
      <c r="E5" s="24" t="n">
        <v>2200</v>
      </c>
      <c r="F5" s="24" t="n">
        <v>1400</v>
      </c>
      <c r="G5" s="24" t="n">
        <v>1500</v>
      </c>
      <c r="H5" s="24">
        <f>SUM(B5:G5)</f>
        <v/>
      </c>
      <c r="I5" s="113">
        <f>(E5+F5+G5)/H5</f>
        <v/>
      </c>
      <c r="J5" s="24" t="n">
        <v>4800</v>
      </c>
      <c r="K5" s="26">
        <f>J5/(E5+F5+G5)</f>
        <v/>
      </c>
      <c r="L5" s="65" t="n">
        <v>0.097</v>
      </c>
    </row>
    <row r="6">
      <c r="A6" s="9" t="inlineStr">
        <is>
          <t>Crédito de nómina</t>
        </is>
      </c>
      <c r="B6" s="24" t="n">
        <v>38400</v>
      </c>
      <c r="C6" s="24" t="n">
        <v>7200</v>
      </c>
      <c r="D6" s="24" t="n">
        <v>1100</v>
      </c>
      <c r="E6" s="24" t="n">
        <v>850</v>
      </c>
      <c r="F6" s="24" t="n">
        <v>580</v>
      </c>
      <c r="G6" s="24" t="n">
        <v>770</v>
      </c>
      <c r="H6" s="24">
        <f>SUM(B6:G6)</f>
        <v/>
      </c>
      <c r="I6" s="26">
        <f>(E6+F6+G6)/H6</f>
        <v/>
      </c>
      <c r="J6" s="24" t="n">
        <v>1600</v>
      </c>
      <c r="K6" s="26">
        <f>J6/(E6+F6+G6)</f>
        <v/>
      </c>
      <c r="L6" s="65" t="n">
        <v>0.076</v>
      </c>
    </row>
    <row r="7">
      <c r="A7" s="9" t="inlineStr">
        <is>
          <t>Crédito grupal Soli</t>
        </is>
      </c>
      <c r="B7" s="24" t="n">
        <v>11800</v>
      </c>
      <c r="C7" s="24" t="n">
        <v>1950</v>
      </c>
      <c r="D7" s="24" t="n">
        <v>410</v>
      </c>
      <c r="E7" s="24" t="n">
        <v>320</v>
      </c>
      <c r="F7" s="24" t="n">
        <v>215</v>
      </c>
      <c r="G7" s="24" t="n">
        <v>205</v>
      </c>
      <c r="H7" s="24">
        <f>SUM(B7:G7)</f>
        <v/>
      </c>
      <c r="I7" s="114">
        <f>(E7+F7+G7)/H7</f>
        <v/>
      </c>
      <c r="J7" s="24" t="n">
        <v>930</v>
      </c>
      <c r="K7" s="26">
        <f>J7/(E7+F7+G7)</f>
        <v/>
      </c>
      <c r="L7" s="65" t="n">
        <v>0.059</v>
      </c>
    </row>
    <row r="8">
      <c r="A8" s="9" t="inlineStr">
        <is>
          <t>Tarjeta de crédito Azteca</t>
        </is>
      </c>
      <c r="B8" s="24" t="n">
        <v>9600</v>
      </c>
      <c r="C8" s="24" t="n">
        <v>1980</v>
      </c>
      <c r="D8" s="24" t="n">
        <v>380</v>
      </c>
      <c r="E8" s="24" t="n">
        <v>290</v>
      </c>
      <c r="F8" s="24" t="n">
        <v>170</v>
      </c>
      <c r="G8" s="24" t="n">
        <v>180</v>
      </c>
      <c r="H8" s="24">
        <f>SUM(B8:G8)</f>
        <v/>
      </c>
      <c r="I8" s="114">
        <f>(E8+F8+G8)/H8</f>
        <v/>
      </c>
      <c r="J8" s="24" t="n">
        <v>715</v>
      </c>
      <c r="K8" s="26">
        <f>J8/(E8+F8+G8)</f>
        <v/>
      </c>
      <c r="L8" s="65" t="n">
        <v>0.131</v>
      </c>
    </row>
    <row r="9">
      <c r="A9" s="9" t="inlineStr">
        <is>
          <t>Crédito automotriz (autos)</t>
        </is>
      </c>
      <c r="B9" s="24" t="n">
        <v>4100</v>
      </c>
      <c r="C9" s="24" t="n">
        <v>720</v>
      </c>
      <c r="D9" s="24" t="n">
        <v>110</v>
      </c>
      <c r="E9" s="24" t="n">
        <v>85</v>
      </c>
      <c r="F9" s="24" t="n">
        <v>52</v>
      </c>
      <c r="G9" s="24" t="n">
        <v>53</v>
      </c>
      <c r="H9" s="24">
        <f>SUM(B9:G9)</f>
        <v/>
      </c>
      <c r="I9" s="26">
        <f>(E9+F9+G9)/H9</f>
        <v/>
      </c>
      <c r="J9" s="24" t="n">
        <v>185</v>
      </c>
      <c r="K9" s="26">
        <f>J9/(E9+F9+G9)</f>
        <v/>
      </c>
      <c r="L9" s="65" t="n">
        <v>0.08400000000000001</v>
      </c>
    </row>
    <row r="10">
      <c r="A10" s="9" t="inlineStr">
        <is>
          <t>Crédito automotriz (motos Italika)</t>
        </is>
      </c>
      <c r="B10" s="24" t="n">
        <v>1280</v>
      </c>
      <c r="C10" s="24" t="n">
        <v>280</v>
      </c>
      <c r="D10" s="24" t="n">
        <v>48</v>
      </c>
      <c r="E10" s="24" t="n">
        <v>35</v>
      </c>
      <c r="F10" s="24" t="n">
        <v>22</v>
      </c>
      <c r="G10" s="24" t="n">
        <v>25</v>
      </c>
      <c r="H10" s="24">
        <f>SUM(B10:G10)</f>
        <v/>
      </c>
      <c r="I10" s="26">
        <f>(E10+F10+G10)/H10</f>
        <v/>
      </c>
      <c r="J10" s="24" t="n">
        <v>65</v>
      </c>
      <c r="K10" s="26">
        <f>J10/(E10+F10+G10)</f>
        <v/>
      </c>
      <c r="L10" s="65" t="n">
        <v>-0.007</v>
      </c>
    </row>
    <row r="11">
      <c r="A11" s="9" t="inlineStr">
        <is>
          <t>Crédito PyME y microempresa</t>
        </is>
      </c>
      <c r="B11" s="24" t="n">
        <v>8400</v>
      </c>
      <c r="C11" s="24" t="n">
        <v>1800</v>
      </c>
      <c r="D11" s="24" t="n">
        <v>385</v>
      </c>
      <c r="E11" s="24" t="n">
        <v>290</v>
      </c>
      <c r="F11" s="24" t="n">
        <v>175</v>
      </c>
      <c r="G11" s="24" t="n">
        <v>160</v>
      </c>
      <c r="H11" s="24">
        <f>SUM(B11:G11)</f>
        <v/>
      </c>
      <c r="I11" s="114">
        <f>(E11+F11+G11)/H11</f>
        <v/>
      </c>
      <c r="J11" s="24" t="n">
        <v>625</v>
      </c>
      <c r="K11" s="26">
        <f>J11/(E11+F11+G11)</f>
        <v/>
      </c>
      <c r="L11" s="65" t="n">
        <v>0.094</v>
      </c>
    </row>
    <row r="12">
      <c r="A12" s="9" t="inlineStr">
        <is>
          <t>Crédito hipotecario</t>
        </is>
      </c>
      <c r="B12" s="24" t="n">
        <v>14200</v>
      </c>
      <c r="C12" s="24" t="n">
        <v>1850</v>
      </c>
      <c r="D12" s="24" t="n">
        <v>210</v>
      </c>
      <c r="E12" s="24" t="n">
        <v>135</v>
      </c>
      <c r="F12" s="24" t="n">
        <v>60</v>
      </c>
      <c r="G12" s="24" t="n">
        <v>45</v>
      </c>
      <c r="H12" s="24">
        <f>SUM(B12:G12)</f>
        <v/>
      </c>
      <c r="I12" s="26">
        <f>(E12+F12+G12)/H12</f>
        <v/>
      </c>
      <c r="J12" s="24" t="n">
        <v>280</v>
      </c>
      <c r="K12" s="26">
        <f>J12/(E12+F12+G12)</f>
        <v/>
      </c>
      <c r="L12" s="65" t="n">
        <v>-0.015</v>
      </c>
    </row>
    <row r="13">
      <c r="A13" s="9" t="inlineStr">
        <is>
          <t>Crédito educativo</t>
        </is>
      </c>
      <c r="B13" s="24" t="n">
        <v>2100</v>
      </c>
      <c r="C13" s="24" t="n">
        <v>380</v>
      </c>
      <c r="D13" s="24" t="n">
        <v>65</v>
      </c>
      <c r="E13" s="24" t="n">
        <v>50</v>
      </c>
      <c r="F13" s="24" t="n">
        <v>30</v>
      </c>
      <c r="G13" s="24" t="n">
        <v>35</v>
      </c>
      <c r="H13" s="24">
        <f>SUM(B13:G13)</f>
        <v/>
      </c>
      <c r="I13" s="113">
        <f>(E13+F13+G13)/H13</f>
        <v/>
      </c>
      <c r="J13" s="24" t="n">
        <v>115</v>
      </c>
      <c r="K13" s="26">
        <f>J13/(E13+F13+G13)</f>
        <v/>
      </c>
      <c r="L13" s="65" t="n">
        <v>0.156</v>
      </c>
    </row>
    <row r="14">
      <c r="A14" s="9" t="inlineStr">
        <is>
          <t>Crédito para servicios médicos</t>
        </is>
      </c>
      <c r="B14" s="24" t="n">
        <v>1850</v>
      </c>
      <c r="C14" s="24" t="n">
        <v>320</v>
      </c>
      <c r="D14" s="24" t="n">
        <v>58</v>
      </c>
      <c r="E14" s="24" t="n">
        <v>42</v>
      </c>
      <c r="F14" s="24" t="n">
        <v>28</v>
      </c>
      <c r="G14" s="24" t="n">
        <v>22</v>
      </c>
      <c r="H14" s="24">
        <f>SUM(B14:G14)</f>
        <v/>
      </c>
      <c r="I14" s="113">
        <f>(E14+F14+G14)/H14</f>
        <v/>
      </c>
      <c r="J14" s="24" t="n">
        <v>90</v>
      </c>
      <c r="K14" s="26">
        <f>J14/(E14+F14+G14)</f>
        <v/>
      </c>
      <c r="L14" s="65" t="n">
        <v>0.169</v>
      </c>
    </row>
    <row r="15">
      <c r="A15" s="9" t="inlineStr">
        <is>
          <t>Créditos especiales (diversos)</t>
        </is>
      </c>
      <c r="B15" s="24" t="n">
        <v>680</v>
      </c>
      <c r="C15" s="24" t="n">
        <v>120</v>
      </c>
      <c r="D15" s="24" t="n">
        <v>18</v>
      </c>
      <c r="E15" s="24" t="n">
        <v>12</v>
      </c>
      <c r="F15" s="24" t="n">
        <v>8</v>
      </c>
      <c r="G15" s="24" t="n">
        <v>2</v>
      </c>
      <c r="H15" s="24">
        <f>SUM(B15:G15)</f>
        <v/>
      </c>
      <c r="I15" s="26">
        <f>(E15+F15+G15)/H15</f>
        <v/>
      </c>
      <c r="J15" s="24" t="n">
        <v>24</v>
      </c>
      <c r="K15" s="26">
        <f>J15/(E15+F15+G15)</f>
        <v/>
      </c>
      <c r="L15" s="65" t="n">
        <v>0.137</v>
      </c>
    </row>
    <row r="16">
      <c r="A16" s="67" t="inlineStr">
        <is>
          <t>TOTAL CARTERA</t>
        </is>
      </c>
      <c r="B16" s="68">
        <f>SUM(B5:B15)</f>
        <v/>
      </c>
      <c r="C16" s="68">
        <f>SUM(C5:C15)</f>
        <v/>
      </c>
      <c r="D16" s="68">
        <f>SUM(D5:D15)</f>
        <v/>
      </c>
      <c r="E16" s="68">
        <f>SUM(E5:E15)</f>
        <v/>
      </c>
      <c r="F16" s="68">
        <f>SUM(F5:F15)</f>
        <v/>
      </c>
      <c r="G16" s="68">
        <f>SUM(G5:G15)</f>
        <v/>
      </c>
      <c r="H16" s="68">
        <f>SUM(H5:H15)</f>
        <v/>
      </c>
      <c r="I16" s="115">
        <f>(E16+F16+G16)/H16</f>
        <v/>
      </c>
      <c r="J16" s="77">
        <f>SUM(J5:J15)</f>
        <v/>
      </c>
      <c r="K16" s="116">
        <f>J16/(E16+F16+G16)</f>
        <v/>
      </c>
      <c r="L16" s="70" t="n"/>
    </row>
    <row r="19">
      <c r="A19" s="117" t="inlineStr">
        <is>
          <t>⚠ COLUMNA M — copiada por error en versión anterior, no se pudo borrar</t>
        </is>
      </c>
    </row>
    <row r="20">
      <c r="M20" s="118" t="inlineStr">
        <is>
          <t>Vigente A1 (DUPLICADO)</t>
        </is>
      </c>
    </row>
    <row r="21">
      <c r="M21" s="119" t="n">
        <v>75200</v>
      </c>
    </row>
    <row r="22">
      <c r="M22" s="119" t="n">
        <v>38400</v>
      </c>
    </row>
    <row r="23">
      <c r="M23" s="119" t="n">
        <v>11800</v>
      </c>
    </row>
    <row r="24">
      <c r="M24" s="119" t="n">
        <v>9600</v>
      </c>
    </row>
    <row r="25">
      <c r="M25" s="119" t="n">
        <v>4100</v>
      </c>
    </row>
    <row r="26">
      <c r="M26" s="119" t="n">
        <v>1280</v>
      </c>
    </row>
    <row r="27">
      <c r="M27" s="119" t="n">
        <v>8400</v>
      </c>
    </row>
    <row r="28">
      <c r="M28" s="119" t="n">
        <v>14200</v>
      </c>
    </row>
    <row r="29">
      <c r="M29" s="119" t="n">
        <v>2100</v>
      </c>
    </row>
    <row r="30">
      <c r="M30" s="119" t="n">
        <v>1850</v>
      </c>
    </row>
    <row r="31">
      <c r="M31" s="119" t="n">
        <v>680</v>
      </c>
    </row>
    <row r="34">
      <c r="A34" s="78" t="inlineStr">
        <is>
          <t>EVOLUCIÓN IMOR TRIMESTRAL CONSOLIDADA</t>
        </is>
      </c>
    </row>
    <row r="35">
      <c r="A35" s="7" t="inlineStr">
        <is>
          <t>Trimestre</t>
        </is>
      </c>
      <c r="B35" s="7" t="inlineStr">
        <is>
          <t>Cartera total (MXN M)</t>
        </is>
      </c>
      <c r="C35" s="7" t="inlineStr">
        <is>
          <t>Cartera vencida (MXN M)</t>
        </is>
      </c>
      <c r="D35" s="7" t="inlineStr">
        <is>
          <t>IMOR %</t>
        </is>
      </c>
      <c r="E35" s="7" t="inlineStr">
        <is>
          <t>Provisiones (MXN M)</t>
        </is>
      </c>
      <c r="F35" s="7" t="inlineStr">
        <is>
          <t>Cobertura %</t>
        </is>
      </c>
      <c r="G35" s="7" t="inlineStr"/>
      <c r="H35" s="7" t="inlineStr"/>
    </row>
    <row r="36">
      <c r="A36" s="72" t="inlineStr">
        <is>
          <t>Q1 2024</t>
        </is>
      </c>
      <c r="B36" s="24" t="n">
        <v>178500</v>
      </c>
      <c r="C36" s="24" t="n">
        <v>6800</v>
      </c>
      <c r="D36" s="26" t="n">
        <v>0.038</v>
      </c>
      <c r="E36" s="24" t="n">
        <v>5450</v>
      </c>
      <c r="F36" s="26">
        <f>E36/C36</f>
        <v/>
      </c>
    </row>
    <row r="37">
      <c r="A37" s="72" t="inlineStr">
        <is>
          <t>Q2 2024</t>
        </is>
      </c>
      <c r="B37" s="24" t="n">
        <v>181200</v>
      </c>
      <c r="C37" s="24" t="n">
        <v>7150</v>
      </c>
      <c r="D37" s="26" t="n">
        <v>0.039</v>
      </c>
      <c r="E37" s="24" t="n">
        <v>5620</v>
      </c>
      <c r="F37" s="26">
        <f>E37/C37</f>
        <v/>
      </c>
    </row>
    <row r="38">
      <c r="A38" s="72" t="inlineStr">
        <is>
          <t>Q3 2024</t>
        </is>
      </c>
      <c r="B38" s="24" t="n">
        <v>184800</v>
      </c>
      <c r="C38" s="24" t="n">
        <v>7520</v>
      </c>
      <c r="D38" s="26" t="n">
        <v>0.041</v>
      </c>
      <c r="E38" s="24" t="n">
        <v>5820</v>
      </c>
      <c r="F38" s="26">
        <f>E38/C38</f>
        <v/>
      </c>
    </row>
    <row r="39">
      <c r="A39" s="72" t="inlineStr">
        <is>
          <t>Q4 2024</t>
        </is>
      </c>
      <c r="B39" s="24" t="n">
        <v>189600</v>
      </c>
      <c r="C39" s="24" t="n">
        <v>7780</v>
      </c>
      <c r="D39" s="26" t="n">
        <v>0.041</v>
      </c>
      <c r="E39" s="24" t="n">
        <v>6050</v>
      </c>
      <c r="F39" s="26">
        <f>E39/C39</f>
        <v/>
      </c>
    </row>
    <row r="40">
      <c r="A40" s="72" t="inlineStr">
        <is>
          <t>Q1 2025</t>
        </is>
      </c>
      <c r="B40" s="24" t="n">
        <v>192400</v>
      </c>
      <c r="C40" s="24" t="n">
        <v>8100</v>
      </c>
      <c r="D40" s="26" t="n">
        <v>0.042</v>
      </c>
      <c r="E40" s="24" t="n">
        <v>6280</v>
      </c>
      <c r="F40" s="26">
        <f>E40/C40</f>
        <v/>
      </c>
    </row>
    <row r="41">
      <c r="A41" s="72" t="inlineStr">
        <is>
          <t>Q2 2025</t>
        </is>
      </c>
      <c r="B41" s="24" t="n">
        <v>195800</v>
      </c>
      <c r="C41" s="24" t="n">
        <v>8450</v>
      </c>
      <c r="D41" s="26" t="n">
        <v>0.043</v>
      </c>
      <c r="E41" s="24" t="n">
        <v>6510</v>
      </c>
      <c r="F41" s="26">
        <f>E41/C41</f>
        <v/>
      </c>
    </row>
    <row r="42">
      <c r="A42" s="72" t="inlineStr">
        <is>
          <t>Q3 2025</t>
        </is>
      </c>
      <c r="B42" s="24" t="n">
        <v>199200</v>
      </c>
      <c r="C42" s="24" t="n">
        <v>8950</v>
      </c>
      <c r="D42" s="114" t="n">
        <v>0.045</v>
      </c>
      <c r="E42" s="24" t="n">
        <v>6780</v>
      </c>
      <c r="F42" s="26">
        <f>E42/C42</f>
        <v/>
      </c>
    </row>
    <row r="43">
      <c r="A43" s="72" t="inlineStr">
        <is>
          <t>Q4 2025</t>
        </is>
      </c>
      <c r="B43" s="24" t="n">
        <v>203400</v>
      </c>
      <c r="C43" s="24" t="n">
        <v>9420</v>
      </c>
      <c r="D43" s="114" t="n">
        <v>0.046</v>
      </c>
      <c r="E43" s="24" t="n">
        <v>7050</v>
      </c>
      <c r="F43" s="26">
        <f>E43/C43</f>
        <v/>
      </c>
    </row>
    <row r="44">
      <c r="A44" s="72" t="inlineStr">
        <is>
          <t>Q1 2026</t>
        </is>
      </c>
      <c r="B44" s="24" t="n">
        <v>208500</v>
      </c>
      <c r="C44" s="24" t="n">
        <v>10050</v>
      </c>
      <c r="D44" s="114" t="n">
        <v>0.048</v>
      </c>
      <c r="E44" s="24" t="n">
        <v>7850</v>
      </c>
      <c r="F44" s="26">
        <f>E44/C44</f>
        <v/>
      </c>
    </row>
  </sheetData>
  <mergeCells count="4">
    <mergeCell ref="A19:L19"/>
    <mergeCell ref="A2:L2"/>
    <mergeCell ref="A34:L34"/>
    <mergeCell ref="A1:L1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J38"/>
  <sheetViews>
    <sheetView workbookViewId="0">
      <selection activeCell="A1" sqref="A1"/>
    </sheetView>
  </sheetViews>
  <sheetFormatPr baseColWidth="8" defaultRowHeight="15" outlineLevelCol="0"/>
  <cols>
    <col width="22" customWidth="1" min="1" max="1"/>
    <col width="12" customWidth="1" min="2" max="2"/>
    <col width="10" customWidth="1" min="3" max="3"/>
    <col width="10" customWidth="1" min="4" max="4"/>
    <col width="10" customWidth="1" min="5" max="5"/>
    <col width="10" customWidth="1" min="6" max="6"/>
    <col width="14" customWidth="1" min="7" max="7"/>
    <col width="11" customWidth="1" min="8" max="8"/>
    <col width="11" customWidth="1" min="9" max="9"/>
    <col width="13" customWidth="1" min="10" max="10"/>
  </cols>
  <sheetData>
    <row r="1">
      <c r="A1" s="22" t="inlineStr">
        <is>
          <t>Totalplay — Suscriptores por Ciudad × Tipo de Plan</t>
        </is>
      </c>
    </row>
    <row r="2">
      <c r="A2" s="12" t="inlineStr">
        <is>
          <t>Cifras en miles de miles (excepto donde se indique) · Q1 2026</t>
        </is>
      </c>
    </row>
    <row r="4">
      <c r="A4" s="7" t="inlineStr">
        <is>
          <t>Ciudad</t>
        </is>
      </c>
      <c r="B4" s="7" t="inlineStr">
        <is>
          <t>Base Dic 2025</t>
        </is>
      </c>
      <c r="C4" s="7" t="inlineStr">
        <is>
          <t>Plan 100</t>
        </is>
      </c>
      <c r="D4" s="7" t="inlineStr">
        <is>
          <t>Plan 200</t>
        </is>
      </c>
      <c r="E4" s="7" t="inlineStr">
        <is>
          <t>Plan 500+</t>
        </is>
      </c>
      <c r="F4" s="7" t="inlineStr">
        <is>
          <t>B2B</t>
        </is>
      </c>
      <c r="G4" s="7" t="inlineStr">
        <is>
          <t>Total Mar 2026</t>
        </is>
      </c>
      <c r="H4" s="7" t="inlineStr">
        <is>
          <t>Altas Q1</t>
        </is>
      </c>
      <c r="I4" s="7" t="inlineStr">
        <is>
          <t>Bajas Q1</t>
        </is>
      </c>
      <c r="J4" s="7" t="inlineStr">
        <is>
          <t>Churn mensual</t>
        </is>
      </c>
    </row>
    <row r="5">
      <c r="A5" s="9" t="inlineStr">
        <is>
          <t>Ciudad de México</t>
        </is>
      </c>
      <c r="B5" s="24" t="n">
        <v>820</v>
      </c>
      <c r="C5" s="24" t="n">
        <v>280</v>
      </c>
      <c r="D5" s="24" t="n">
        <v>220</v>
      </c>
      <c r="E5" s="24" t="n">
        <v>180</v>
      </c>
      <c r="F5" s="24" t="n">
        <v>140</v>
      </c>
      <c r="G5" s="24">
        <f>SUM(C5:F5)</f>
        <v/>
      </c>
      <c r="H5" s="24" t="n">
        <v>94</v>
      </c>
      <c r="I5" s="24" t="n">
        <v>59</v>
      </c>
      <c r="J5" s="79" t="n">
        <v>0.024</v>
      </c>
    </row>
    <row r="6">
      <c r="A6" s="9" t="inlineStr">
        <is>
          <t>Guadalajara</t>
        </is>
      </c>
      <c r="B6" s="24" t="n">
        <v>410</v>
      </c>
      <c r="C6" s="24" t="n">
        <v>145</v>
      </c>
      <c r="D6" s="24" t="n">
        <v>120</v>
      </c>
      <c r="E6" s="24" t="n">
        <v>85</v>
      </c>
      <c r="F6" s="24" t="n">
        <v>60</v>
      </c>
      <c r="G6" s="24">
        <f>SUM(C6:F6)</f>
        <v/>
      </c>
      <c r="H6" s="24" t="n">
        <v>47</v>
      </c>
      <c r="I6" s="24" t="n">
        <v>30</v>
      </c>
      <c r="J6" s="120" t="n">
        <v>0.0245</v>
      </c>
    </row>
    <row r="7">
      <c r="A7" s="9" t="inlineStr">
        <is>
          <t>Monterrey</t>
        </is>
      </c>
      <c r="B7" s="24" t="n">
        <v>320</v>
      </c>
      <c r="C7" s="24" t="n">
        <v>108</v>
      </c>
      <c r="D7" s="24" t="n">
        <v>95</v>
      </c>
      <c r="E7" s="24" t="n">
        <v>72</v>
      </c>
      <c r="F7" s="24" t="n">
        <v>45</v>
      </c>
      <c r="G7" s="24">
        <f>SUM(C7:F7)</f>
        <v/>
      </c>
      <c r="H7" s="24" t="n">
        <v>37</v>
      </c>
      <c r="I7" s="24" t="n">
        <v>24</v>
      </c>
      <c r="J7" s="120" t="n">
        <v>0.0245</v>
      </c>
    </row>
    <row r="8">
      <c r="A8" s="9" t="inlineStr">
        <is>
          <t>Puebla</t>
        </is>
      </c>
      <c r="B8" s="24" t="n">
        <v>155</v>
      </c>
      <c r="C8" s="24" t="n">
        <v>58</v>
      </c>
      <c r="D8" s="24" t="n">
        <v>42</v>
      </c>
      <c r="E8" s="24" t="n">
        <v>35</v>
      </c>
      <c r="F8" s="24" t="n">
        <v>20</v>
      </c>
      <c r="G8" s="24">
        <f>SUM(C8:F8)</f>
        <v/>
      </c>
      <c r="H8" s="24" t="n">
        <v>18</v>
      </c>
      <c r="I8" s="24" t="n">
        <v>11</v>
      </c>
      <c r="J8" s="120" t="n">
        <v>0.0241</v>
      </c>
    </row>
    <row r="9">
      <c r="A9" s="9" t="inlineStr">
        <is>
          <t>Tijuana</t>
        </is>
      </c>
      <c r="B9" s="24" t="n">
        <v>148</v>
      </c>
      <c r="C9" s="24" t="n">
        <v>55</v>
      </c>
      <c r="D9" s="24" t="n">
        <v>40</v>
      </c>
      <c r="E9" s="24" t="n">
        <v>33</v>
      </c>
      <c r="F9" s="24" t="n">
        <v>20</v>
      </c>
      <c r="G9" s="24">
        <f>SUM(C9:F9)</f>
        <v/>
      </c>
      <c r="H9" s="24" t="n">
        <v>17</v>
      </c>
      <c r="I9" s="24" t="n">
        <v>11</v>
      </c>
      <c r="J9" s="120" t="n">
        <v>0.0245</v>
      </c>
    </row>
    <row r="10">
      <c r="A10" s="9" t="inlineStr">
        <is>
          <t>Mérida</t>
        </is>
      </c>
      <c r="B10" s="24" t="n">
        <v>88</v>
      </c>
      <c r="C10" s="24" t="n">
        <v>35</v>
      </c>
      <c r="D10" s="24" t="n">
        <v>24</v>
      </c>
      <c r="E10" s="24" t="n">
        <v>18</v>
      </c>
      <c r="F10" s="24" t="n">
        <v>11</v>
      </c>
      <c r="G10" s="24">
        <f>SUM(C10:F10)</f>
        <v/>
      </c>
      <c r="H10" s="24" t="n">
        <v>10</v>
      </c>
      <c r="I10" s="24" t="n">
        <v>8</v>
      </c>
      <c r="J10" s="121" t="n">
        <v>0.0288</v>
      </c>
    </row>
    <row r="11">
      <c r="A11" s="9" t="inlineStr">
        <is>
          <t>León</t>
        </is>
      </c>
      <c r="B11" s="24" t="n">
        <v>92</v>
      </c>
      <c r="C11" s="24" t="n">
        <v>36</v>
      </c>
      <c r="D11" s="24" t="n">
        <v>25</v>
      </c>
      <c r="E11" s="24" t="n">
        <v>19</v>
      </c>
      <c r="F11" s="24" t="n">
        <v>12</v>
      </c>
      <c r="G11" s="24">
        <f>SUM(C11:F11)</f>
        <v/>
      </c>
      <c r="H11" s="24" t="n">
        <v>12</v>
      </c>
      <c r="I11" s="24" t="n">
        <v>8</v>
      </c>
      <c r="J11" s="121" t="n">
        <v>0.0304</v>
      </c>
    </row>
    <row r="12">
      <c r="A12" s="9" t="inlineStr">
        <is>
          <t>Querétaro</t>
        </is>
      </c>
      <c r="B12" s="24" t="n">
        <v>110</v>
      </c>
      <c r="C12" s="24" t="n">
        <v>40</v>
      </c>
      <c r="D12" s="24" t="n">
        <v>28</v>
      </c>
      <c r="E12" s="24" t="n">
        <v>26</v>
      </c>
      <c r="F12" s="24" t="n">
        <v>16</v>
      </c>
      <c r="G12" s="24">
        <f>SUM(C12:F12)</f>
        <v/>
      </c>
      <c r="H12" s="24" t="n">
        <v>13</v>
      </c>
      <c r="I12" s="24" t="n">
        <v>8</v>
      </c>
      <c r="J12" s="120" t="n">
        <v>0.0245</v>
      </c>
    </row>
    <row r="13">
      <c r="A13" s="9" t="inlineStr">
        <is>
          <t>Toluca</t>
        </is>
      </c>
      <c r="B13" s="24" t="n">
        <v>98</v>
      </c>
      <c r="C13" s="24" t="n">
        <v>38</v>
      </c>
      <c r="D13" s="24" t="n">
        <v>27</v>
      </c>
      <c r="E13" s="24" t="n">
        <v>20</v>
      </c>
      <c r="F13" s="24" t="n">
        <v>13</v>
      </c>
      <c r="G13" s="24">
        <f>SUM(C13:F13)</f>
        <v/>
      </c>
      <c r="H13" s="24" t="n">
        <v>11</v>
      </c>
      <c r="I13" s="24" t="n">
        <v>8</v>
      </c>
      <c r="J13" s="120" t="n">
        <v>0.0269</v>
      </c>
    </row>
    <row r="14">
      <c r="A14" s="9" t="inlineStr">
        <is>
          <t>Culiacán</t>
        </is>
      </c>
      <c r="B14" s="24" t="n">
        <v>76</v>
      </c>
      <c r="C14" s="24" t="n">
        <v>30</v>
      </c>
      <c r="D14" s="24" t="n">
        <v>20</v>
      </c>
      <c r="E14" s="24" t="n">
        <v>16</v>
      </c>
      <c r="F14" s="24" t="n">
        <v>10</v>
      </c>
      <c r="G14" s="24">
        <f>SUM(C14:F14)</f>
        <v/>
      </c>
      <c r="H14" s="24" t="n">
        <v>9</v>
      </c>
      <c r="I14" s="24" t="n">
        <v>6</v>
      </c>
      <c r="J14" s="120" t="n">
        <v>0.0278</v>
      </c>
    </row>
    <row r="15">
      <c r="A15" s="9" t="inlineStr">
        <is>
          <t>Aguascalientes</t>
        </is>
      </c>
      <c r="B15" s="24" t="n">
        <v>62</v>
      </c>
      <c r="C15" s="24" t="n">
        <v>25</v>
      </c>
      <c r="D15" s="24" t="n">
        <v>16</v>
      </c>
      <c r="E15" s="24" t="n">
        <v>13</v>
      </c>
      <c r="F15" s="24" t="n">
        <v>8</v>
      </c>
      <c r="G15" s="24">
        <f>SUM(C15:F15)</f>
        <v/>
      </c>
      <c r="H15" s="24" t="n">
        <v>7</v>
      </c>
      <c r="I15" s="24" t="n">
        <v>5</v>
      </c>
      <c r="J15" s="120" t="n">
        <v>0.0251</v>
      </c>
    </row>
    <row r="16">
      <c r="A16" s="9" t="inlineStr">
        <is>
          <t>San Luis Potosí</t>
        </is>
      </c>
      <c r="B16" s="24" t="n">
        <v>62</v>
      </c>
      <c r="C16" s="24" t="n">
        <v>24</v>
      </c>
      <c r="D16" s="24" t="n">
        <v>17</v>
      </c>
      <c r="E16" s="24" t="n">
        <v>13</v>
      </c>
      <c r="F16" s="24" t="n">
        <v>8</v>
      </c>
      <c r="G16" s="24">
        <f>SUM(C16:F16)</f>
        <v/>
      </c>
      <c r="H16" s="24" t="n">
        <v>7</v>
      </c>
      <c r="I16" s="24" t="n">
        <v>5</v>
      </c>
      <c r="J16" s="120" t="n">
        <v>0.0253</v>
      </c>
    </row>
    <row r="17">
      <c r="A17" s="9" t="inlineStr">
        <is>
          <t>Cancún</t>
        </is>
      </c>
      <c r="B17" s="24" t="n">
        <v>78</v>
      </c>
      <c r="C17" s="24" t="n">
        <v>30</v>
      </c>
      <c r="D17" s="24" t="n">
        <v>21</v>
      </c>
      <c r="E17" s="24" t="n">
        <v>18</v>
      </c>
      <c r="F17" s="24" t="n">
        <v>9</v>
      </c>
      <c r="G17" s="24">
        <f>SUM(C17:F17)</f>
        <v/>
      </c>
      <c r="H17" s="24" t="n">
        <v>9</v>
      </c>
      <c r="I17" s="24" t="n">
        <v>6</v>
      </c>
      <c r="J17" s="120" t="n">
        <v>0.0258</v>
      </c>
    </row>
    <row r="18">
      <c r="A18" s="9" t="inlineStr">
        <is>
          <t>Hermosillo</t>
        </is>
      </c>
      <c r="B18" s="24" t="n">
        <v>68</v>
      </c>
      <c r="C18" s="24" t="n">
        <v>27</v>
      </c>
      <c r="D18" s="24" t="n">
        <v>18</v>
      </c>
      <c r="E18" s="24" t="n">
        <v>15</v>
      </c>
      <c r="F18" s="24" t="n">
        <v>8</v>
      </c>
      <c r="G18" s="24">
        <f>SUM(C18:F18)</f>
        <v/>
      </c>
      <c r="H18" s="24" t="n">
        <v>8</v>
      </c>
      <c r="I18" s="24" t="n">
        <v>6</v>
      </c>
      <c r="J18" s="120" t="n">
        <v>0.0262</v>
      </c>
    </row>
    <row r="19">
      <c r="A19" s="9" t="inlineStr">
        <is>
          <t>Mexicali</t>
        </is>
      </c>
      <c r="B19" s="24" t="n">
        <v>55</v>
      </c>
      <c r="C19" s="24" t="n">
        <v>22</v>
      </c>
      <c r="D19" s="24" t="n">
        <v>15</v>
      </c>
      <c r="E19" s="24" t="n">
        <v>12</v>
      </c>
      <c r="F19" s="24" t="n">
        <v>6</v>
      </c>
      <c r="G19" s="24">
        <f>SUM(C19:F19)</f>
        <v/>
      </c>
      <c r="H19" s="24" t="n">
        <v>6</v>
      </c>
      <c r="I19" s="24" t="n">
        <v>5</v>
      </c>
      <c r="J19" s="120" t="n">
        <v>0.0271</v>
      </c>
    </row>
    <row r="20">
      <c r="A20" s="9" t="inlineStr">
        <is>
          <t>Veracruz</t>
        </is>
      </c>
      <c r="B20" s="24" t="n">
        <v>86</v>
      </c>
      <c r="C20" s="24" t="n">
        <v>34</v>
      </c>
      <c r="D20" s="24" t="n">
        <v>23</v>
      </c>
      <c r="E20" s="24" t="n">
        <v>18</v>
      </c>
      <c r="F20" s="24" t="n">
        <v>11</v>
      </c>
      <c r="G20" s="24">
        <f>SUM(C20:F20)</f>
        <v/>
      </c>
      <c r="H20" s="24" t="n">
        <v>10</v>
      </c>
      <c r="I20" s="24" t="n">
        <v>6</v>
      </c>
      <c r="J20" s="79" t="n">
        <v>0.0237</v>
      </c>
    </row>
    <row r="21">
      <c r="A21" s="9" t="inlineStr">
        <is>
          <t>Chihuahua</t>
        </is>
      </c>
      <c r="B21" s="24" t="n">
        <v>72</v>
      </c>
      <c r="C21" s="24" t="n">
        <v>28</v>
      </c>
      <c r="D21" s="24" t="n">
        <v>19</v>
      </c>
      <c r="E21" s="24" t="n">
        <v>17</v>
      </c>
      <c r="F21" s="24" t="n">
        <v>8</v>
      </c>
      <c r="G21" s="24">
        <f>SUM(C21:F21)</f>
        <v/>
      </c>
      <c r="H21" s="24" t="n">
        <v>8</v>
      </c>
      <c r="I21" s="24" t="n">
        <v>6</v>
      </c>
      <c r="J21" s="120" t="n">
        <v>0.0255</v>
      </c>
    </row>
    <row r="22">
      <c r="A22" s="9" t="inlineStr">
        <is>
          <t>Saltillo</t>
        </is>
      </c>
      <c r="B22" s="24" t="n">
        <v>58</v>
      </c>
      <c r="C22" s="24" t="n">
        <v>23</v>
      </c>
      <c r="D22" s="24" t="n">
        <v>15</v>
      </c>
      <c r="E22" s="24" t="n">
        <v>13</v>
      </c>
      <c r="F22" s="24" t="n">
        <v>7</v>
      </c>
      <c r="G22" s="24">
        <f>SUM(C22:F22)</f>
        <v/>
      </c>
      <c r="H22" s="24" t="n">
        <v>7</v>
      </c>
      <c r="I22" s="24" t="n">
        <v>5</v>
      </c>
      <c r="J22" s="120" t="n">
        <v>0.0248</v>
      </c>
    </row>
    <row r="23">
      <c r="A23" s="9" t="inlineStr">
        <is>
          <t>Morelia</t>
        </is>
      </c>
      <c r="B23" s="24" t="n">
        <v>48</v>
      </c>
      <c r="C23" s="24" t="n">
        <v>19</v>
      </c>
      <c r="D23" s="24" t="n">
        <v>13</v>
      </c>
      <c r="E23" s="24" t="n">
        <v>10</v>
      </c>
      <c r="F23" s="24" t="n">
        <v>6</v>
      </c>
      <c r="G23" s="24">
        <f>SUM(C23:F23)</f>
        <v/>
      </c>
      <c r="H23" s="24" t="n">
        <v>6</v>
      </c>
      <c r="I23" s="24" t="n">
        <v>4</v>
      </c>
      <c r="J23" s="120" t="n">
        <v>0.0266</v>
      </c>
    </row>
    <row r="24">
      <c r="A24" s="9" t="inlineStr">
        <is>
          <t>Pachuca</t>
        </is>
      </c>
      <c r="B24" s="24" t="n">
        <v>38</v>
      </c>
      <c r="C24" s="24" t="n">
        <v>15</v>
      </c>
      <c r="D24" s="24" t="n">
        <v>10</v>
      </c>
      <c r="E24" s="24" t="n">
        <v>8</v>
      </c>
      <c r="F24" s="24" t="n">
        <v>5</v>
      </c>
      <c r="G24" s="24">
        <f>SUM(C24:F24)</f>
        <v/>
      </c>
      <c r="H24" s="24" t="n">
        <v>4</v>
      </c>
      <c r="I24" s="24" t="n">
        <v>3</v>
      </c>
      <c r="J24" s="120" t="n">
        <v>0.0254</v>
      </c>
    </row>
    <row r="25">
      <c r="A25" s="9" t="inlineStr">
        <is>
          <t>Villahermosa</t>
        </is>
      </c>
      <c r="B25" s="24" t="n">
        <v>42</v>
      </c>
      <c r="C25" s="24" t="n">
        <v>17</v>
      </c>
      <c r="D25" s="24" t="n">
        <v>11</v>
      </c>
      <c r="E25" s="24" t="n">
        <v>9</v>
      </c>
      <c r="F25" s="24" t="n">
        <v>5</v>
      </c>
      <c r="G25" s="24">
        <f>SUM(C25:F25)</f>
        <v/>
      </c>
      <c r="H25" s="24" t="n">
        <v>5</v>
      </c>
      <c r="I25" s="24" t="n">
        <v>4</v>
      </c>
      <c r="J25" s="120" t="n">
        <v>0.0275</v>
      </c>
    </row>
    <row r="26">
      <c r="A26" s="9" t="inlineStr">
        <is>
          <t>Tuxtla Gutiérrez</t>
        </is>
      </c>
      <c r="B26" s="24" t="n">
        <v>36</v>
      </c>
      <c r="C26" s="24" t="n">
        <v>14</v>
      </c>
      <c r="D26" s="24" t="n">
        <v>9</v>
      </c>
      <c r="E26" s="24" t="n">
        <v>8</v>
      </c>
      <c r="F26" s="24" t="n">
        <v>5</v>
      </c>
      <c r="G26" s="24">
        <f>SUM(C26:F26)</f>
        <v/>
      </c>
      <c r="H26" s="24" t="n">
        <v>4</v>
      </c>
      <c r="I26" s="24" t="n">
        <v>3</v>
      </c>
      <c r="J26" s="120" t="n">
        <v>0.0276</v>
      </c>
    </row>
    <row r="27">
      <c r="A27" s="9" t="inlineStr">
        <is>
          <t>Durango</t>
        </is>
      </c>
      <c r="B27" s="24" t="n">
        <v>32</v>
      </c>
      <c r="C27" s="24" t="n">
        <v>13</v>
      </c>
      <c r="D27" s="24" t="n">
        <v>8</v>
      </c>
      <c r="E27" s="24" t="n">
        <v>7</v>
      </c>
      <c r="F27" s="24" t="n">
        <v>4</v>
      </c>
      <c r="G27" s="24">
        <f>SUM(C27:F27)</f>
        <v/>
      </c>
      <c r="H27" s="24" t="n">
        <v>4</v>
      </c>
      <c r="I27" s="24" t="n">
        <v>3</v>
      </c>
      <c r="J27" s="120" t="n">
        <v>0.0264</v>
      </c>
    </row>
    <row r="28">
      <c r="A28" s="9" t="inlineStr">
        <is>
          <t>Xalapa</t>
        </is>
      </c>
      <c r="B28" s="24" t="n">
        <v>28</v>
      </c>
      <c r="C28" s="24" t="n">
        <v>11</v>
      </c>
      <c r="D28" s="24" t="n">
        <v>7</v>
      </c>
      <c r="E28" s="24" t="n">
        <v>6</v>
      </c>
      <c r="F28" s="24" t="n">
        <v>4</v>
      </c>
      <c r="G28" s="24">
        <f>SUM(C28:F28)</f>
        <v/>
      </c>
      <c r="H28" s="24" t="n">
        <v>3</v>
      </c>
      <c r="I28" s="24" t="n">
        <v>2</v>
      </c>
      <c r="J28" s="120" t="n">
        <v>0.0251</v>
      </c>
    </row>
    <row r="29">
      <c r="A29" s="9" t="inlineStr">
        <is>
          <t>Oaxaca</t>
        </is>
      </c>
      <c r="B29" s="24" t="n">
        <v>40</v>
      </c>
      <c r="C29" s="24" t="n">
        <v>16</v>
      </c>
      <c r="D29" s="24" t="n">
        <v>10</v>
      </c>
      <c r="E29" s="24" t="n">
        <v>8</v>
      </c>
      <c r="F29" s="24" t="n">
        <v>6</v>
      </c>
      <c r="G29" s="24">
        <f>SUM(C29:F29)</f>
        <v/>
      </c>
      <c r="H29" s="24" t="n">
        <v>5</v>
      </c>
      <c r="I29" s="24" t="n">
        <v>4</v>
      </c>
      <c r="J29" s="121" t="n">
        <v>0.0285</v>
      </c>
    </row>
    <row r="30">
      <c r="A30" s="9" t="inlineStr">
        <is>
          <t>Tepic</t>
        </is>
      </c>
      <c r="B30" s="24" t="n">
        <v>24</v>
      </c>
      <c r="C30" s="24" t="n">
        <v>10</v>
      </c>
      <c r="D30" s="24" t="n">
        <v>6</v>
      </c>
      <c r="E30" s="24" t="n">
        <v>5</v>
      </c>
      <c r="F30" s="24" t="n">
        <v>3</v>
      </c>
      <c r="G30" s="24">
        <f>SUM(C30:F30)</f>
        <v/>
      </c>
      <c r="H30" s="24" t="n">
        <v>3</v>
      </c>
      <c r="I30" s="24" t="n">
        <v>2</v>
      </c>
      <c r="J30" s="120" t="n">
        <v>0.0249</v>
      </c>
    </row>
    <row r="31">
      <c r="A31" s="9" t="inlineStr">
        <is>
          <t>Cuernavaca</t>
        </is>
      </c>
      <c r="B31" s="24" t="n">
        <v>54</v>
      </c>
      <c r="C31" s="24" t="n">
        <v>21</v>
      </c>
      <c r="D31" s="24" t="n">
        <v>15</v>
      </c>
      <c r="E31" s="24" t="n">
        <v>12</v>
      </c>
      <c r="F31" s="24" t="n">
        <v>6</v>
      </c>
      <c r="G31" s="24">
        <f>SUM(C31:F31)</f>
        <v/>
      </c>
      <c r="H31" s="24" t="n">
        <v>7</v>
      </c>
      <c r="I31" s="24" t="n">
        <v>4</v>
      </c>
      <c r="J31" s="79" t="n">
        <v>0.0221</v>
      </c>
    </row>
    <row r="32">
      <c r="A32" s="9" t="inlineStr">
        <is>
          <t>Reynosa</t>
        </is>
      </c>
      <c r="B32" s="24" t="n">
        <v>38</v>
      </c>
      <c r="C32" s="24" t="n">
        <v>15</v>
      </c>
      <c r="D32" s="24" t="n">
        <v>10</v>
      </c>
      <c r="E32" s="24" t="n">
        <v>8</v>
      </c>
      <c r="F32" s="24" t="n">
        <v>5</v>
      </c>
      <c r="G32" s="24">
        <f>SUM(C32:F32)</f>
        <v/>
      </c>
      <c r="H32" s="24" t="n">
        <v>4</v>
      </c>
      <c r="I32" s="24" t="n">
        <v>3</v>
      </c>
      <c r="J32" s="120" t="n">
        <v>0.0258</v>
      </c>
    </row>
    <row r="33">
      <c r="A33" s="9" t="inlineStr">
        <is>
          <t>Campeche</t>
        </is>
      </c>
      <c r="B33" s="24" t="n">
        <v>22</v>
      </c>
      <c r="C33" s="24" t="n">
        <v>9</v>
      </c>
      <c r="D33" s="24" t="n">
        <v>6</v>
      </c>
      <c r="E33" s="24" t="n">
        <v>5</v>
      </c>
      <c r="F33" s="24" t="n">
        <v>2</v>
      </c>
      <c r="G33" s="24">
        <f>SUM(C33:F33)</f>
        <v/>
      </c>
      <c r="H33" s="24" t="n">
        <v>3</v>
      </c>
      <c r="I33" s="24" t="n">
        <v>2</v>
      </c>
      <c r="J33" s="120" t="n">
        <v>0.0259</v>
      </c>
    </row>
    <row r="34">
      <c r="A34" s="9" t="inlineStr">
        <is>
          <t>Ciudad Juárez</t>
        </is>
      </c>
      <c r="B34" s="24" t="n">
        <v>88</v>
      </c>
      <c r="C34" s="24" t="n">
        <v>34</v>
      </c>
      <c r="D34" s="24" t="n">
        <v>23</v>
      </c>
      <c r="E34" s="24" t="n">
        <v>19</v>
      </c>
      <c r="F34" s="24" t="n">
        <v>12</v>
      </c>
      <c r="G34" s="24">
        <f>SUM(C34:F34)</f>
        <v/>
      </c>
      <c r="H34" s="24" t="n">
        <v>10</v>
      </c>
      <c r="I34" s="24" t="n">
        <v>7</v>
      </c>
      <c r="J34" s="120" t="n">
        <v>0.0241</v>
      </c>
    </row>
    <row r="35">
      <c r="A35" s="67" t="inlineStr">
        <is>
          <t>TOTAL</t>
        </is>
      </c>
      <c r="B35" s="68">
        <f>SUM(B5:B34)</f>
        <v/>
      </c>
      <c r="C35" s="68">
        <f>SUM(C5:C34)</f>
        <v/>
      </c>
      <c r="D35" s="68">
        <f>SUM(D5:D34)</f>
        <v/>
      </c>
      <c r="E35" s="68">
        <f>SUM(E5:E34)</f>
        <v/>
      </c>
      <c r="F35" s="68">
        <f>SUM(F5:F34)</f>
        <v/>
      </c>
      <c r="G35" s="68">
        <f>SUM(G5:G34)</f>
        <v/>
      </c>
      <c r="H35" s="68">
        <f>SUM(H5:H34)</f>
        <v/>
      </c>
      <c r="I35" s="68">
        <f>SUM(I5:I34)</f>
        <v/>
      </c>
      <c r="J35" s="122">
        <f>I35/B35*3</f>
        <v/>
      </c>
    </row>
    <row r="38">
      <c r="A38" s="123" t="inlineStr">
        <is>
          <t>⚠ NOTA: verificar Guadalajara — sospecho que los datos vinieron en unidad distinta al resto.</t>
        </is>
      </c>
    </row>
  </sheetData>
  <mergeCells count="3">
    <mergeCell ref="A1:J1"/>
    <mergeCell ref="A38:J38"/>
    <mergeCell ref="A2:J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J20"/>
  <sheetViews>
    <sheetView workbookViewId="0">
      <selection activeCell="A1" sqref="A1"/>
    </sheetView>
  </sheetViews>
  <sheetFormatPr baseColWidth="8" defaultRowHeight="15" outlineLevelCol="0"/>
  <cols>
    <col width="18" customWidth="1" min="1" max="1"/>
    <col width="13" customWidth="1" min="2" max="2"/>
    <col width="13" customWidth="1" min="3" max="3"/>
    <col width="13" customWidth="1" min="4" max="4"/>
    <col width="13" customWidth="1" min="5" max="5"/>
    <col width="15" customWidth="1" min="6" max="6"/>
    <col width="16" customWidth="1" min="7" max="7"/>
    <col width="13" customWidth="1" min="8" max="8"/>
    <col width="12" customWidth="1" min="9" max="9"/>
    <col width="12" customWidth="1" min="10" max="10"/>
  </cols>
  <sheetData>
    <row r="1">
      <c r="A1" s="22" t="inlineStr">
        <is>
          <t>Grupo Elektra — Portafolio de Tiendas Q1 2026</t>
        </is>
      </c>
    </row>
    <row r="2">
      <c r="A2" s="12" t="inlineStr">
        <is>
          <t>1,182 tiendas activas · Desglose por región, formato y desempeño</t>
        </is>
      </c>
    </row>
    <row r="4">
      <c r="A4" s="7" t="inlineStr">
        <is>
          <t>Región</t>
        </is>
      </c>
      <c r="B4" s="7" t="inlineStr">
        <is>
          <t>Formato Tradicional</t>
        </is>
      </c>
      <c r="C4" s="7" t="inlineStr">
        <is>
          <t>Formato Compacto</t>
        </is>
      </c>
      <c r="D4" s="7" t="inlineStr">
        <is>
          <t>Formato Mega</t>
        </is>
      </c>
      <c r="E4" s="7" t="inlineStr">
        <is>
          <t>Total tiendas</t>
        </is>
      </c>
      <c r="F4" s="7" t="inlineStr">
        <is>
          <t>Ventas Q1 (MXN M)</t>
        </is>
      </c>
      <c r="G4" s="7" t="inlineStr">
        <is>
          <t>Venta / tienda (MXN M)</t>
        </is>
      </c>
      <c r="H4" s="7" t="inlineStr">
        <is>
          <t>Tráfico Q1 (miles)</t>
        </is>
      </c>
      <c r="I4" s="7" t="inlineStr">
        <is>
          <t>SSS YoY %</t>
        </is>
      </c>
      <c r="J4" s="7" t="inlineStr">
        <is>
          <t>Alerta</t>
        </is>
      </c>
    </row>
    <row r="5">
      <c r="A5" s="72" t="inlineStr">
        <is>
          <t>Norte</t>
        </is>
      </c>
      <c r="B5" s="24" t="n">
        <v>128</v>
      </c>
      <c r="C5" s="24" t="n">
        <v>68</v>
      </c>
      <c r="D5" s="24" t="n">
        <v>18</v>
      </c>
      <c r="E5" s="24">
        <f>SUM(B5:D5)</f>
        <v/>
      </c>
      <c r="F5" s="24" t="n">
        <v>2641</v>
      </c>
      <c r="G5" s="124">
        <f>F5/E5</f>
        <v/>
      </c>
      <c r="H5" s="24" t="n">
        <v>3620</v>
      </c>
      <c r="I5" s="65" t="n">
        <v>0.064</v>
      </c>
      <c r="J5" t="inlineStr"/>
    </row>
    <row r="6">
      <c r="A6" s="72" t="inlineStr">
        <is>
          <t>Noreste</t>
        </is>
      </c>
      <c r="B6" s="24" t="n">
        <v>98</v>
      </c>
      <c r="C6" s="24" t="n">
        <v>52</v>
      </c>
      <c r="D6" s="24" t="n">
        <v>18</v>
      </c>
      <c r="E6" s="24">
        <f>SUM(B6:D6)</f>
        <v/>
      </c>
      <c r="F6" s="24" t="n">
        <v>2123</v>
      </c>
      <c r="G6" s="124">
        <f>F6/E6</f>
        <v/>
      </c>
      <c r="H6" s="24" t="n">
        <v>2890</v>
      </c>
      <c r="I6" s="65" t="n">
        <v>0.082</v>
      </c>
      <c r="J6" t="inlineStr"/>
    </row>
    <row r="7">
      <c r="A7" s="72" t="inlineStr">
        <is>
          <t>Bajío</t>
        </is>
      </c>
      <c r="B7" s="24" t="n">
        <v>122</v>
      </c>
      <c r="C7" s="24" t="n">
        <v>64</v>
      </c>
      <c r="D7" s="24" t="n">
        <v>16</v>
      </c>
      <c r="E7" s="24">
        <f>SUM(B7:D7)</f>
        <v/>
      </c>
      <c r="F7" s="24" t="n">
        <v>2549</v>
      </c>
      <c r="G7" s="124">
        <f>F7/E7</f>
        <v/>
      </c>
      <c r="H7" s="24" t="n">
        <v>3420</v>
      </c>
      <c r="I7" s="65" t="n">
        <v>0.091</v>
      </c>
      <c r="J7" t="inlineStr"/>
    </row>
    <row r="8">
      <c r="A8" s="72" t="inlineStr">
        <is>
          <t>Centro</t>
        </is>
      </c>
      <c r="B8" s="24" t="n">
        <v>115</v>
      </c>
      <c r="C8" s="24" t="n">
        <v>58</v>
      </c>
      <c r="D8" s="24" t="n">
        <v>15</v>
      </c>
      <c r="E8" s="24">
        <f>SUM(B8:D8)</f>
        <v/>
      </c>
      <c r="F8" s="24" t="n">
        <v>1898</v>
      </c>
      <c r="G8" s="124">
        <f>F8/E8</f>
        <v/>
      </c>
      <c r="H8" s="24" t="n">
        <v>3090</v>
      </c>
      <c r="I8" s="64" t="n">
        <v>-0.012</v>
      </c>
      <c r="J8" s="73" t="inlineStr">
        <is>
          <t>Revisar</t>
        </is>
      </c>
    </row>
    <row r="9">
      <c r="A9" s="72" t="inlineStr">
        <is>
          <t>CDMX-Edomex</t>
        </is>
      </c>
      <c r="B9" s="24" t="n">
        <v>78</v>
      </c>
      <c r="C9" s="24" t="n">
        <v>40</v>
      </c>
      <c r="D9" s="24" t="n">
        <v>8</v>
      </c>
      <c r="E9" s="24">
        <f>SUM(B9:D9)</f>
        <v/>
      </c>
      <c r="F9" s="24" t="n">
        <v>1172</v>
      </c>
      <c r="G9" s="124">
        <f>F9/E9</f>
        <v/>
      </c>
      <c r="H9" s="24" t="n">
        <v>2240</v>
      </c>
      <c r="I9" s="64" t="n">
        <v>-0.028</v>
      </c>
      <c r="J9" s="73" t="inlineStr">
        <is>
          <t>Revisar</t>
        </is>
      </c>
    </row>
    <row r="10">
      <c r="A10" s="72" t="inlineStr">
        <is>
          <t>Occidente</t>
        </is>
      </c>
      <c r="B10" s="24" t="n">
        <v>88</v>
      </c>
      <c r="C10" s="24" t="n">
        <v>46</v>
      </c>
      <c r="D10" s="24" t="n">
        <v>11</v>
      </c>
      <c r="E10" s="24">
        <f>SUM(B10:D10)</f>
        <v/>
      </c>
      <c r="F10" s="24" t="n">
        <v>1563</v>
      </c>
      <c r="G10" s="124">
        <f>F10/E10</f>
        <v/>
      </c>
      <c r="H10" s="24" t="n">
        <v>2480</v>
      </c>
      <c r="I10" s="65" t="n">
        <v>0.018</v>
      </c>
      <c r="J10" t="inlineStr"/>
    </row>
    <row r="11">
      <c r="A11" s="72" t="inlineStr">
        <is>
          <t>Sur-Sureste</t>
        </is>
      </c>
      <c r="B11" s="24" t="n">
        <v>85</v>
      </c>
      <c r="C11" s="24" t="n">
        <v>44</v>
      </c>
      <c r="D11" s="24" t="n">
        <v>10</v>
      </c>
      <c r="E11" s="24">
        <f>SUM(B11:D11)</f>
        <v/>
      </c>
      <c r="F11" s="24" t="n">
        <v>1242</v>
      </c>
      <c r="G11" s="124">
        <f>F11/E11</f>
        <v/>
      </c>
      <c r="H11" s="24" t="n">
        <v>2210</v>
      </c>
      <c r="I11" s="65" t="n">
        <v>0.004</v>
      </c>
      <c r="J11" t="inlineStr"/>
    </row>
    <row r="12">
      <c r="A12" s="67" t="inlineStr">
        <is>
          <t>TOTAL Grupo Elektra</t>
        </is>
      </c>
      <c r="B12" s="68">
        <f>SUM(B5:B11)</f>
        <v/>
      </c>
      <c r="C12" s="68">
        <f>SUM(C5:C11)</f>
        <v/>
      </c>
      <c r="D12" s="68">
        <f>SUM(D5:D11)</f>
        <v/>
      </c>
      <c r="E12" s="68">
        <f>SUM(E5:E11)</f>
        <v/>
      </c>
      <c r="F12" s="68">
        <f>SUM(F5:F11)</f>
        <v/>
      </c>
      <c r="G12" s="125">
        <f>F12/E12</f>
        <v/>
      </c>
      <c r="H12" s="68">
        <f>SUM(H5:H11)</f>
        <v/>
      </c>
      <c r="I12" s="70" t="n"/>
      <c r="J12" s="70" t="n"/>
    </row>
    <row r="15">
      <c r="A15" s="78" t="inlineStr">
        <is>
          <t>APERTURAS Y CIERRES NETOS 2026 YTD</t>
        </is>
      </c>
    </row>
    <row r="16">
      <c r="A16" s="7" t="inlineStr">
        <is>
          <t>Mes</t>
        </is>
      </c>
      <c r="B16" s="7" t="inlineStr">
        <is>
          <t>Aperturas</t>
        </is>
      </c>
      <c r="C16" s="7" t="inlineStr">
        <is>
          <t>Cierres</t>
        </is>
      </c>
      <c r="D16" s="7" t="inlineStr">
        <is>
          <t>Net</t>
        </is>
      </c>
      <c r="E16" s="7" t="inlineStr">
        <is>
          <t>Tiendas al cierre</t>
        </is>
      </c>
      <c r="F16" s="7" t="inlineStr">
        <is>
          <t>Motivo principal cierres</t>
        </is>
      </c>
      <c r="G16" s="7" t="inlineStr"/>
      <c r="H16" s="7" t="inlineStr"/>
    </row>
    <row r="17">
      <c r="A17" s="72" t="inlineStr">
        <is>
          <t>Enero 2026</t>
        </is>
      </c>
      <c r="B17" s="24" t="n">
        <v>3</v>
      </c>
      <c r="C17" s="24" t="n">
        <v>8</v>
      </c>
      <c r="D17" s="25" t="n">
        <v>-5</v>
      </c>
      <c r="E17" s="24" t="n">
        <v>1184</v>
      </c>
      <c r="F17" s="72" t="inlineStr">
        <is>
          <t>Bajo tráfico en Centro-CDMX</t>
        </is>
      </c>
    </row>
    <row r="18">
      <c r="A18" s="72" t="inlineStr">
        <is>
          <t>Febrero 2026</t>
        </is>
      </c>
      <c r="B18" s="24" t="n">
        <v>2</v>
      </c>
      <c r="C18" s="24" t="n">
        <v>6</v>
      </c>
      <c r="D18" s="25" t="n">
        <v>-4</v>
      </c>
      <c r="E18" s="24" t="n">
        <v>1180</v>
      </c>
      <c r="F18" s="72" t="inlineStr">
        <is>
          <t>Reubicación en Bajío</t>
        </is>
      </c>
    </row>
    <row r="19">
      <c r="A19" s="72" t="inlineStr">
        <is>
          <t>Marzo 2026</t>
        </is>
      </c>
      <c r="B19" s="24" t="n">
        <v>4</v>
      </c>
      <c r="C19" s="24" t="n">
        <v>2</v>
      </c>
      <c r="D19" s="25" t="n">
        <v>2</v>
      </c>
      <c r="E19" s="24" t="n">
        <v>1182</v>
      </c>
      <c r="F19" s="72" t="inlineStr">
        <is>
          <t>Expansión Nuevo León</t>
        </is>
      </c>
    </row>
    <row r="20">
      <c r="A20" s="72" t="inlineStr">
        <is>
          <t>Abril 2026</t>
        </is>
      </c>
      <c r="B20" s="24" t="n">
        <v>2</v>
      </c>
      <c r="C20" s="24" t="n">
        <v>4</v>
      </c>
      <c r="D20" s="25" t="n">
        <v>-2</v>
      </c>
      <c r="E20" s="24" t="n">
        <v>1180</v>
      </c>
      <c r="F20" s="72" t="inlineStr">
        <is>
          <t>Revisión de contratos CDMX</t>
        </is>
      </c>
    </row>
  </sheetData>
  <mergeCells count="3">
    <mergeCell ref="A15:J15"/>
    <mergeCell ref="A1:J1"/>
    <mergeCell ref="A2:J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J21"/>
  <sheetViews>
    <sheetView workbookViewId="0">
      <selection activeCell="A1" sqref="A1"/>
    </sheetView>
  </sheetViews>
  <sheetFormatPr baseColWidth="8" defaultRowHeight="15"/>
  <cols>
    <col width="18" customWidth="1" min="1" max="1"/>
    <col width="10" customWidth="1" min="2" max="2"/>
    <col width="10" customWidth="1" min="3" max="3"/>
    <col width="10" customWidth="1" min="4" max="4"/>
    <col width="12" customWidth="1" min="5" max="5"/>
    <col width="12" customWidth="1" min="6" max="6"/>
    <col width="12" customWidth="1" min="7" max="7"/>
    <col width="15" customWidth="1" min="8" max="8"/>
    <col width="18" customWidth="1" min="9" max="9"/>
    <col width="12" customWidth="1" min="10" max="10"/>
  </cols>
  <sheetData>
    <row r="1">
      <c r="A1" s="22" t="inlineStr">
        <is>
          <t>Grupo Salinas — Plantilla y Costos de Personal Q1 2026</t>
        </is>
      </c>
    </row>
    <row r="2">
      <c r="A2" s="12" t="inlineStr">
        <is>
          <t>Personas · Costo laboral en MXN M · Q1 2026</t>
        </is>
      </c>
    </row>
    <row r="4">
      <c r="A4" s="7" t="inlineStr">
        <is>
          <t>Unidad de Negocio</t>
        </is>
      </c>
      <c r="B4" s="7" t="inlineStr">
        <is>
          <t>C-Level</t>
        </is>
      </c>
      <c r="C4" s="7" t="inlineStr">
        <is>
          <t>VP/Dir</t>
        </is>
      </c>
      <c r="D4" s="7" t="inlineStr">
        <is>
          <t>Gerente</t>
        </is>
      </c>
      <c r="E4" s="7" t="inlineStr">
        <is>
          <t>Profesional</t>
        </is>
      </c>
      <c r="F4" s="7" t="inlineStr">
        <is>
          <t>Operativo</t>
        </is>
      </c>
      <c r="G4" s="7" t="inlineStr">
        <is>
          <t>Total</t>
        </is>
      </c>
      <c r="H4" s="7" t="inlineStr">
        <is>
          <t>Costo Q1 (MXN M)</t>
        </is>
      </c>
      <c r="I4" s="7" t="inlineStr">
        <is>
          <t>Costo promedio mensual</t>
        </is>
      </c>
      <c r="J4" s="7" t="inlineStr">
        <is>
          <t>Var vs Plan</t>
        </is>
      </c>
    </row>
    <row r="5">
      <c r="A5" s="72" t="inlineStr">
        <is>
          <t>Banco Azteca</t>
        </is>
      </c>
      <c r="B5" s="24" t="n">
        <v>4</v>
      </c>
      <c r="C5" s="24" t="n">
        <v>68</v>
      </c>
      <c r="D5" s="24" t="n">
        <v>320</v>
      </c>
      <c r="E5" s="24" t="n">
        <v>2800</v>
      </c>
      <c r="F5" s="24" t="n">
        <v>18500</v>
      </c>
      <c r="G5" s="24">
        <f>SUM(B5:F5)</f>
        <v/>
      </c>
      <c r="H5" s="24" t="n">
        <v>3120</v>
      </c>
      <c r="I5" s="24">
        <f>H5*1000000/3/G5</f>
        <v/>
      </c>
      <c r="J5" s="65" t="n">
        <v>0.062</v>
      </c>
    </row>
    <row r="6">
      <c r="A6" s="72" t="inlineStr">
        <is>
          <t>Grupo Elektra</t>
        </is>
      </c>
      <c r="B6" s="24" t="n">
        <v>3</v>
      </c>
      <c r="C6" s="24" t="n">
        <v>45</v>
      </c>
      <c r="D6" s="24" t="n">
        <v>280</v>
      </c>
      <c r="E6" s="24" t="n">
        <v>1800</v>
      </c>
      <c r="F6" s="24" t="n">
        <v>12400</v>
      </c>
      <c r="G6" s="24">
        <f>SUM(B6:F6)</f>
        <v/>
      </c>
      <c r="H6" s="24" t="n">
        <v>1850</v>
      </c>
      <c r="I6" s="24">
        <f>H6*1000000/3/G6</f>
        <v/>
      </c>
      <c r="J6" s="65" t="n">
        <v>0.047</v>
      </c>
    </row>
    <row r="7">
      <c r="A7" s="72" t="inlineStr">
        <is>
          <t>Totalplay</t>
        </is>
      </c>
      <c r="B7" s="24" t="n">
        <v>3</v>
      </c>
      <c r="C7" s="24" t="n">
        <v>52</v>
      </c>
      <c r="D7" s="24" t="n">
        <v>195</v>
      </c>
      <c r="E7" s="24" t="n">
        <v>2100</v>
      </c>
      <c r="F7" s="24" t="n">
        <v>6800</v>
      </c>
      <c r="G7" s="24">
        <f>SUM(B7:F7)</f>
        <v/>
      </c>
      <c r="H7" s="24" t="n">
        <v>1420</v>
      </c>
      <c r="I7" s="24">
        <f>H7*1000000/3/G7</f>
        <v/>
      </c>
      <c r="J7" s="65" t="n">
        <v>0.057</v>
      </c>
    </row>
    <row r="8">
      <c r="A8" s="72" t="inlineStr">
        <is>
          <t>TV Azteca</t>
        </is>
      </c>
      <c r="B8" s="24" t="n">
        <v>2</v>
      </c>
      <c r="C8" s="24" t="n">
        <v>28</v>
      </c>
      <c r="D8" s="24" t="n">
        <v>110</v>
      </c>
      <c r="E8" s="24" t="n">
        <v>850</v>
      </c>
      <c r="F8" s="24" t="n">
        <v>2400</v>
      </c>
      <c r="G8" s="24">
        <f>SUM(B8:F8)</f>
        <v/>
      </c>
      <c r="H8" s="24" t="n">
        <v>620</v>
      </c>
      <c r="I8" s="24">
        <f>H8*1000000/3/G8</f>
        <v/>
      </c>
      <c r="J8" s="65" t="n">
        <v>0.04</v>
      </c>
    </row>
    <row r="9">
      <c r="A9" s="72" t="inlineStr">
        <is>
          <t>Italika</t>
        </is>
      </c>
      <c r="B9" s="24" t="n">
        <v>2</v>
      </c>
      <c r="C9" s="24" t="n">
        <v>18</v>
      </c>
      <c r="D9" s="24" t="n">
        <v>78</v>
      </c>
      <c r="E9" s="24" t="n">
        <v>420</v>
      </c>
      <c r="F9" s="24" t="n">
        <v>1850</v>
      </c>
      <c r="G9" s="24">
        <f>SUM(B9:F9)</f>
        <v/>
      </c>
      <c r="H9" s="24" t="n">
        <v>340</v>
      </c>
      <c r="I9" s="24">
        <f>H9*1000000/3/G9</f>
        <v/>
      </c>
      <c r="J9" s="65" t="n">
        <v>-0.021</v>
      </c>
    </row>
    <row r="10">
      <c r="A10" s="72" t="inlineStr">
        <is>
          <t>Corporativo</t>
        </is>
      </c>
      <c r="B10" s="24" t="n">
        <v>8</v>
      </c>
      <c r="C10" s="24" t="n">
        <v>42</v>
      </c>
      <c r="D10" s="24" t="n">
        <v>85</v>
      </c>
      <c r="E10" s="24" t="n">
        <v>520</v>
      </c>
      <c r="F10" s="24" t="n">
        <v>280</v>
      </c>
      <c r="G10" s="24">
        <f>SUM(B10:F10)</f>
        <v/>
      </c>
      <c r="H10" s="24" t="n">
        <v>380</v>
      </c>
      <c r="I10" s="24">
        <f>H10*1000000/3/G10</f>
        <v/>
      </c>
      <c r="J10" s="65" t="n">
        <v>0.011</v>
      </c>
    </row>
    <row r="11">
      <c r="A11" s="67" t="inlineStr">
        <is>
          <t>TOTAL GRUPO</t>
        </is>
      </c>
      <c r="B11" s="68">
        <f>SUM(B5:B10)</f>
        <v/>
      </c>
      <c r="C11" s="68">
        <f>SUM(C5:C10)</f>
        <v/>
      </c>
      <c r="D11" s="68">
        <f>SUM(D5:D10)</f>
        <v/>
      </c>
      <c r="E11" s="68">
        <f>SUM(E5:E10)</f>
        <v/>
      </c>
      <c r="F11" s="68">
        <f>SUM(F5:F10)</f>
        <v/>
      </c>
      <c r="G11" s="68">
        <f>SUM(G5:G10)</f>
        <v/>
      </c>
      <c r="H11" s="68">
        <f>SUM(H5:H10)</f>
        <v/>
      </c>
      <c r="I11" s="77">
        <f>H11*1000000/3/G11</f>
        <v/>
      </c>
      <c r="J11" s="70" t="n"/>
    </row>
    <row r="14">
      <c r="A14" s="78" t="inlineStr">
        <is>
          <t>ROTACIÓN Y RETENCIÓN Q1 2026</t>
        </is>
      </c>
    </row>
    <row r="15">
      <c r="A15" s="7" t="inlineStr">
        <is>
          <t>Unidad</t>
        </is>
      </c>
      <c r="B15" s="7" t="inlineStr">
        <is>
          <t>Altas Q1</t>
        </is>
      </c>
      <c r="C15" s="7" t="inlineStr">
        <is>
          <t>Bajas Q1</t>
        </is>
      </c>
      <c r="D15" s="7" t="inlineStr">
        <is>
          <t>Bajas voluntarias</t>
        </is>
      </c>
      <c r="E15" s="7" t="inlineStr">
        <is>
          <t>Tasa rotación anualizada</t>
        </is>
      </c>
      <c r="F15" s="7" t="inlineStr">
        <is>
          <t>Retención 12 meses</t>
        </is>
      </c>
      <c r="G15" s="7" t="inlineStr">
        <is>
          <t>Costo de rotación (MXN M)</t>
        </is>
      </c>
      <c r="H15" s="7" t="inlineStr"/>
      <c r="I15" s="7" t="inlineStr"/>
      <c r="J15" s="7" t="inlineStr"/>
    </row>
    <row r="16">
      <c r="A16" s="72" t="inlineStr">
        <is>
          <t>Banco Azteca</t>
        </is>
      </c>
      <c r="B16" s="24" t="n">
        <v>420</v>
      </c>
      <c r="C16" s="24" t="n">
        <v>385</v>
      </c>
      <c r="D16" s="24" t="n">
        <v>245</v>
      </c>
      <c r="E16" s="26" t="n">
        <v>0.07099999999999999</v>
      </c>
      <c r="F16" s="26" t="n">
        <v>0.78</v>
      </c>
      <c r="G16" s="24" t="n">
        <v>68</v>
      </c>
    </row>
    <row r="17">
      <c r="A17" s="72" t="inlineStr">
        <is>
          <t>Grupo Elektra</t>
        </is>
      </c>
      <c r="B17" s="24" t="n">
        <v>340</v>
      </c>
      <c r="C17" s="24" t="n">
        <v>385</v>
      </c>
      <c r="D17" s="24" t="n">
        <v>270</v>
      </c>
      <c r="E17" s="114" t="n">
        <v>0.106</v>
      </c>
      <c r="F17" s="26" t="n">
        <v>0.72</v>
      </c>
      <c r="G17" s="24" t="n">
        <v>92</v>
      </c>
    </row>
    <row r="18">
      <c r="A18" s="72" t="inlineStr">
        <is>
          <t>Totalplay</t>
        </is>
      </c>
      <c r="B18" s="24" t="n">
        <v>180</v>
      </c>
      <c r="C18" s="24" t="n">
        <v>145</v>
      </c>
      <c r="D18" s="24" t="n">
        <v>98</v>
      </c>
      <c r="E18" s="26" t="n">
        <v>0.063</v>
      </c>
      <c r="F18" s="26" t="n">
        <v>0.82</v>
      </c>
      <c r="G18" s="24" t="n">
        <v>35</v>
      </c>
    </row>
    <row r="19">
      <c r="A19" s="72" t="inlineStr">
        <is>
          <t>TV Azteca</t>
        </is>
      </c>
      <c r="B19" s="24" t="n">
        <v>42</v>
      </c>
      <c r="C19" s="24" t="n">
        <v>52</v>
      </c>
      <c r="D19" s="24" t="n">
        <v>38</v>
      </c>
      <c r="E19" s="26" t="n">
        <v>0.061</v>
      </c>
      <c r="F19" s="26" t="n">
        <v>0.8</v>
      </c>
      <c r="G19" s="24" t="n">
        <v>12</v>
      </c>
    </row>
    <row r="20">
      <c r="A20" s="72" t="inlineStr">
        <is>
          <t>Italika</t>
        </is>
      </c>
      <c r="B20" s="24" t="n">
        <v>38</v>
      </c>
      <c r="C20" s="24" t="n">
        <v>32</v>
      </c>
      <c r="D20" s="24" t="n">
        <v>22</v>
      </c>
      <c r="E20" s="26" t="n">
        <v>0.054</v>
      </c>
      <c r="F20" s="26" t="n">
        <v>0.85</v>
      </c>
      <c r="G20" s="24" t="n">
        <v>8</v>
      </c>
    </row>
    <row r="21">
      <c r="A21" s="72" t="inlineStr">
        <is>
          <t>Corporativo</t>
        </is>
      </c>
      <c r="B21" s="24" t="n">
        <v>28</v>
      </c>
      <c r="C21" s="24" t="n">
        <v>18</v>
      </c>
      <c r="D21" s="24" t="n">
        <v>12</v>
      </c>
      <c r="E21" s="26" t="n">
        <v>0.077</v>
      </c>
      <c r="F21" s="26" t="n">
        <v>0.87</v>
      </c>
      <c r="G21" s="24" t="n">
        <v>6</v>
      </c>
    </row>
  </sheetData>
  <mergeCells count="3">
    <mergeCell ref="A1:J1"/>
    <mergeCell ref="A14:J14"/>
    <mergeCell ref="A2:J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J20"/>
  <sheetViews>
    <sheetView workbookViewId="0">
      <selection activeCell="A1" sqref="A1"/>
    </sheetView>
  </sheetViews>
  <sheetFormatPr baseColWidth="8" defaultRowHeight="15"/>
  <cols>
    <col width="8" customWidth="1" min="1" max="1"/>
    <col width="42" customWidth="1" min="2" max="2"/>
    <col width="14" customWidth="1" min="3" max="3"/>
    <col width="12" customWidth="1" min="4" max="4"/>
    <col width="14" customWidth="1" min="5" max="5"/>
    <col width="9" customWidth="1" min="6" max="6"/>
    <col width="10" customWidth="1" min="7" max="7"/>
    <col width="10" customWidth="1" min="8" max="8"/>
    <col width="12" customWidth="1" min="9" max="9"/>
    <col width="22" customWidth="1" min="10" max="10"/>
  </cols>
  <sheetData>
    <row r="1">
      <c r="A1" s="22" t="inlineStr">
        <is>
          <t>Portafolio de Proyectos de Inversión — Grupo Salinas 2026</t>
        </is>
      </c>
    </row>
    <row r="2">
      <c r="A2" s="12" t="inlineStr">
        <is>
          <t>MXN Millones · Proyectos aprobados, en ejecución y propuestos</t>
        </is>
      </c>
    </row>
    <row r="4">
      <c r="A4" s="7" t="inlineStr">
        <is>
          <t>ID</t>
        </is>
      </c>
      <c r="B4" s="7" t="inlineStr">
        <is>
          <t>Nombre del proyecto</t>
        </is>
      </c>
      <c r="C4" s="7" t="inlineStr">
        <is>
          <t>UN</t>
        </is>
      </c>
      <c r="D4" s="7" t="inlineStr">
        <is>
          <t>CapEx aprobado</t>
        </is>
      </c>
      <c r="E4" s="7" t="inlineStr">
        <is>
          <t>CapEx Q1 ejecutado</t>
        </is>
      </c>
      <c r="F4" s="7" t="inlineStr">
        <is>
          <t>% Avance</t>
        </is>
      </c>
      <c r="G4" s="7" t="inlineStr">
        <is>
          <t>Fecha inicio</t>
        </is>
      </c>
      <c r="H4" s="7" t="inlineStr">
        <is>
          <t>Fecha cierre</t>
        </is>
      </c>
      <c r="I4" s="7" t="inlineStr">
        <is>
          <t>Estado</t>
        </is>
      </c>
      <c r="J4" s="7" t="inlineStr">
        <is>
          <t>Responsable</t>
        </is>
      </c>
    </row>
    <row r="5">
      <c r="A5" s="106" t="inlineStr">
        <is>
          <t>P-001</t>
        </is>
      </c>
      <c r="B5" s="33" t="inlineStr">
        <is>
          <t>Migración HFC a FTTH Totalplay — Fase 1</t>
        </is>
      </c>
      <c r="C5" s="33" t="inlineStr">
        <is>
          <t>Totalplay</t>
        </is>
      </c>
      <c r="D5" s="126" t="n">
        <v>1800</v>
      </c>
      <c r="E5" s="126" t="n">
        <v>180</v>
      </c>
      <c r="F5" s="127">
        <f>E5/D5</f>
        <v/>
      </c>
      <c r="G5" s="106" t="inlineStr">
        <is>
          <t>Ene 2026</t>
        </is>
      </c>
      <c r="H5" s="106" t="inlineStr">
        <is>
          <t>Dic 2026</t>
        </is>
      </c>
      <c r="I5" s="106" t="inlineStr">
        <is>
          <t>Retrasado</t>
        </is>
      </c>
      <c r="J5" s="33" t="inlineStr">
        <is>
          <t>Dir. Infraestructura</t>
        </is>
      </c>
    </row>
    <row r="6">
      <c r="A6" s="101" t="inlineStr">
        <is>
          <t>P-002</t>
        </is>
      </c>
      <c r="B6" s="9" t="inlineStr">
        <is>
          <t>Plataforma core bancario Banco Azteca — upgrade</t>
        </is>
      </c>
      <c r="C6" s="9" t="inlineStr">
        <is>
          <t>Banco Azteca</t>
        </is>
      </c>
      <c r="D6" s="128" t="n">
        <v>850</v>
      </c>
      <c r="E6" s="128" t="n">
        <v>285</v>
      </c>
      <c r="F6" s="129">
        <f>E6/D6</f>
        <v/>
      </c>
      <c r="G6" s="101" t="inlineStr">
        <is>
          <t>Oct 2025</t>
        </is>
      </c>
      <c r="H6" s="101" t="inlineStr">
        <is>
          <t>Jun 2026</t>
        </is>
      </c>
      <c r="I6" s="101" t="inlineStr">
        <is>
          <t>A tiempo</t>
        </is>
      </c>
      <c r="J6" s="9" t="inlineStr">
        <is>
          <t>CTO Banco Azteca</t>
        </is>
      </c>
    </row>
    <row r="7">
      <c r="A7" s="101" t="inlineStr">
        <is>
          <t>P-003</t>
        </is>
      </c>
      <c r="B7" s="9" t="inlineStr">
        <is>
          <t>Sistema de scoring crediticio AI</t>
        </is>
      </c>
      <c r="C7" s="9" t="inlineStr">
        <is>
          <t>Banco Azteca</t>
        </is>
      </c>
      <c r="D7" s="128" t="n">
        <v>420</v>
      </c>
      <c r="E7" s="128" t="n">
        <v>95</v>
      </c>
      <c r="F7" s="129">
        <f>E7/D7</f>
        <v/>
      </c>
      <c r="G7" s="101" t="inlineStr">
        <is>
          <t>Ene 2026</t>
        </is>
      </c>
      <c r="H7" s="101" t="inlineStr">
        <is>
          <t>Sep 2026</t>
        </is>
      </c>
      <c r="I7" s="101" t="inlineStr">
        <is>
          <t>A tiempo</t>
        </is>
      </c>
      <c r="J7" s="9" t="inlineStr">
        <is>
          <t>Dir. Riesgos</t>
        </is>
      </c>
    </row>
    <row r="8">
      <c r="A8" s="101" t="inlineStr">
        <is>
          <t>P-004</t>
        </is>
      </c>
      <c r="B8" s="9" t="inlineStr">
        <is>
          <t>Remodelación 120 tiendas Elektra</t>
        </is>
      </c>
      <c r="C8" s="9" t="inlineStr">
        <is>
          <t>Elektra</t>
        </is>
      </c>
      <c r="D8" s="128" t="n">
        <v>480</v>
      </c>
      <c r="E8" s="128" t="n">
        <v>115</v>
      </c>
      <c r="F8" s="129">
        <f>E8/D8</f>
        <v/>
      </c>
      <c r="G8" s="101" t="inlineStr">
        <is>
          <t>Ene 2026</t>
        </is>
      </c>
      <c r="H8" s="101" t="inlineStr">
        <is>
          <t>Dic 2026</t>
        </is>
      </c>
      <c r="I8" s="101" t="inlineStr">
        <is>
          <t>A tiempo</t>
        </is>
      </c>
      <c r="J8" s="9" t="inlineStr">
        <is>
          <t>Dir. Operaciones</t>
        </is>
      </c>
    </row>
    <row r="9">
      <c r="A9" s="101" t="inlineStr">
        <is>
          <t>P-005</t>
        </is>
      </c>
      <c r="B9" s="9" t="inlineStr">
        <is>
          <t>Plataforma e-commerce Elektra 2.0</t>
        </is>
      </c>
      <c r="C9" s="9" t="inlineStr">
        <is>
          <t>Elektra</t>
        </is>
      </c>
      <c r="D9" s="128" t="n">
        <v>320</v>
      </c>
      <c r="E9" s="128" t="n">
        <v>72</v>
      </c>
      <c r="F9" s="129">
        <f>E9/D9</f>
        <v/>
      </c>
      <c r="G9" s="101" t="inlineStr">
        <is>
          <t>Feb 2026</t>
        </is>
      </c>
      <c r="H9" s="101" t="inlineStr">
        <is>
          <t>Nov 2026</t>
        </is>
      </c>
      <c r="I9" s="101" t="inlineStr">
        <is>
          <t>A tiempo</t>
        </is>
      </c>
      <c r="J9" s="9" t="inlineStr">
        <is>
          <t>Dir. E-commerce</t>
        </is>
      </c>
    </row>
    <row r="10">
      <c r="A10" s="106" t="inlineStr">
        <is>
          <t>P-006</t>
        </is>
      </c>
      <c r="B10" s="33" t="inlineStr">
        <is>
          <t>Estudios TV Azteca — modernización</t>
        </is>
      </c>
      <c r="C10" s="33" t="inlineStr">
        <is>
          <t>TV Azteca</t>
        </is>
      </c>
      <c r="D10" s="126" t="n">
        <v>280</v>
      </c>
      <c r="E10" s="126" t="n">
        <v>48</v>
      </c>
      <c r="F10" s="127">
        <f>E10/D10</f>
        <v/>
      </c>
      <c r="G10" s="106" t="inlineStr">
        <is>
          <t>Ene 2026</t>
        </is>
      </c>
      <c r="H10" s="106" t="inlineStr">
        <is>
          <t>Oct 2026</t>
        </is>
      </c>
      <c r="I10" s="106" t="inlineStr">
        <is>
          <t>Retrasado</t>
        </is>
      </c>
      <c r="J10" s="33" t="inlineStr">
        <is>
          <t>Dir. Producción</t>
        </is>
      </c>
    </row>
    <row r="11">
      <c r="A11" s="101" t="inlineStr">
        <is>
          <t>P-007</t>
        </is>
      </c>
      <c r="B11" s="9" t="inlineStr">
        <is>
          <t>Línea de producción motos Italika — Fase 2</t>
        </is>
      </c>
      <c r="C11" s="9" t="inlineStr">
        <is>
          <t>Italika</t>
        </is>
      </c>
      <c r="D11" s="128" t="n">
        <v>180</v>
      </c>
      <c r="E11" s="128" t="n">
        <v>42</v>
      </c>
      <c r="F11" s="129">
        <f>E11/D11</f>
        <v/>
      </c>
      <c r="G11" s="101" t="inlineStr">
        <is>
          <t>Nov 2025</t>
        </is>
      </c>
      <c r="H11" s="101" t="inlineStr">
        <is>
          <t>Jul 2026</t>
        </is>
      </c>
      <c r="I11" s="101" t="inlineStr">
        <is>
          <t>A tiempo</t>
        </is>
      </c>
      <c r="J11" s="9" t="inlineStr">
        <is>
          <t>Dir. Italika</t>
        </is>
      </c>
    </row>
    <row r="12">
      <c r="A12" s="106" t="inlineStr">
        <is>
          <t>P-008</t>
        </is>
      </c>
      <c r="B12" s="33" t="inlineStr">
        <is>
          <t>Migración SAP S/4 HANA Corporativo</t>
        </is>
      </c>
      <c r="C12" s="33" t="inlineStr">
        <is>
          <t>Corporativo</t>
        </is>
      </c>
      <c r="D12" s="126" t="n">
        <v>650</v>
      </c>
      <c r="E12" s="126" t="n">
        <v>160</v>
      </c>
      <c r="F12" s="127">
        <f>E12/D12</f>
        <v/>
      </c>
      <c r="G12" s="106" t="inlineStr">
        <is>
          <t>Sep 2025</t>
        </is>
      </c>
      <c r="H12" s="106" t="inlineStr">
        <is>
          <t>Mar 2027</t>
        </is>
      </c>
      <c r="I12" s="106" t="inlineStr">
        <is>
          <t>Riesgo</t>
        </is>
      </c>
      <c r="J12" s="33" t="inlineStr">
        <is>
          <t>CIO Corporativo</t>
        </is>
      </c>
    </row>
    <row r="13">
      <c r="A13" s="101" t="inlineStr">
        <is>
          <t>P-009</t>
        </is>
      </c>
      <c r="B13" s="9" t="inlineStr">
        <is>
          <t>Red de cajeros ATM — ampliación 250 nuevos</t>
        </is>
      </c>
      <c r="C13" s="9" t="inlineStr">
        <is>
          <t>Banco Azteca</t>
        </is>
      </c>
      <c r="D13" s="128" t="n">
        <v>195</v>
      </c>
      <c r="E13" s="128" t="n">
        <v>58</v>
      </c>
      <c r="F13" s="129">
        <f>E13/D13</f>
        <v/>
      </c>
      <c r="G13" s="101" t="inlineStr">
        <is>
          <t>Ene 2026</t>
        </is>
      </c>
      <c r="H13" s="101" t="inlineStr">
        <is>
          <t>Dic 2026</t>
        </is>
      </c>
      <c r="I13" s="101" t="inlineStr">
        <is>
          <t>A tiempo</t>
        </is>
      </c>
      <c r="J13" s="9" t="inlineStr">
        <is>
          <t>Dir. Sucursales</t>
        </is>
      </c>
    </row>
    <row r="14">
      <c r="A14" s="101" t="inlineStr">
        <is>
          <t>P-010</t>
        </is>
      </c>
      <c r="B14" s="9" t="inlineStr">
        <is>
          <t>App móvil Banco Azteca — rediseño</t>
        </is>
      </c>
      <c r="C14" s="9" t="inlineStr">
        <is>
          <t>Banco Azteca</t>
        </is>
      </c>
      <c r="D14" s="128" t="n">
        <v>145</v>
      </c>
      <c r="E14" s="128" t="n">
        <v>52</v>
      </c>
      <c r="F14" s="129">
        <f>E14/D14</f>
        <v/>
      </c>
      <c r="G14" s="101" t="inlineStr">
        <is>
          <t>Nov 2025</t>
        </is>
      </c>
      <c r="H14" s="101" t="inlineStr">
        <is>
          <t>Jul 2026</t>
        </is>
      </c>
      <c r="I14" s="101" t="inlineStr">
        <is>
          <t>A tiempo</t>
        </is>
      </c>
      <c r="J14" s="9" t="inlineStr">
        <is>
          <t>Dir. Banca Digital</t>
        </is>
      </c>
    </row>
    <row r="15">
      <c r="A15" s="106" t="inlineStr">
        <is>
          <t>P-011</t>
        </is>
      </c>
      <c r="B15" s="33" t="inlineStr">
        <is>
          <t>Centro de datos Tier III — nuevo</t>
        </is>
      </c>
      <c r="C15" s="33" t="inlineStr">
        <is>
          <t>Corporativo</t>
        </is>
      </c>
      <c r="D15" s="126" t="n">
        <v>420</v>
      </c>
      <c r="E15" s="126" t="n">
        <v>48</v>
      </c>
      <c r="F15" s="127">
        <f>E15/D15</f>
        <v/>
      </c>
      <c r="G15" s="106" t="inlineStr">
        <is>
          <t>Ene 2026</t>
        </is>
      </c>
      <c r="H15" s="106" t="inlineStr">
        <is>
          <t>Feb 2027</t>
        </is>
      </c>
      <c r="I15" s="106" t="inlineStr">
        <is>
          <t>Retrasado</t>
        </is>
      </c>
      <c r="J15" s="33" t="inlineStr">
        <is>
          <t>CIO Corporativo</t>
        </is>
      </c>
    </row>
    <row r="16">
      <c r="A16" s="101" t="inlineStr">
        <is>
          <t>P-012</t>
        </is>
      </c>
      <c r="B16" s="9" t="inlineStr">
        <is>
          <t>Totalplay Empresarial B2B — plataforma</t>
        </is>
      </c>
      <c r="C16" s="9" t="inlineStr">
        <is>
          <t>Totalplay</t>
        </is>
      </c>
      <c r="D16" s="128" t="n">
        <v>220</v>
      </c>
      <c r="E16" s="128" t="n">
        <v>68</v>
      </c>
      <c r="F16" s="129">
        <f>E16/D16</f>
        <v/>
      </c>
      <c r="G16" s="101" t="inlineStr">
        <is>
          <t>Oct 2025</t>
        </is>
      </c>
      <c r="H16" s="101" t="inlineStr">
        <is>
          <t>Sep 2026</t>
        </is>
      </c>
      <c r="I16" s="101" t="inlineStr">
        <is>
          <t>A tiempo</t>
        </is>
      </c>
      <c r="J16" s="9" t="inlineStr">
        <is>
          <t>Dir. Totalplay B2B</t>
        </is>
      </c>
    </row>
    <row r="17">
      <c r="A17" s="101" t="inlineStr">
        <is>
          <t>P-013</t>
        </is>
      </c>
      <c r="B17" s="9" t="inlineStr">
        <is>
          <t>Flota de vehículos distribución Elektra</t>
        </is>
      </c>
      <c r="C17" s="9" t="inlineStr">
        <is>
          <t>Elektra</t>
        </is>
      </c>
      <c r="D17" s="128" t="n">
        <v>180</v>
      </c>
      <c r="E17" s="128" t="n">
        <v>42</v>
      </c>
      <c r="F17" s="129">
        <f>E17/D17</f>
        <v/>
      </c>
      <c r="G17" s="101" t="inlineStr">
        <is>
          <t>Ene 2026</t>
        </is>
      </c>
      <c r="H17" s="101" t="inlineStr">
        <is>
          <t>Nov 2026</t>
        </is>
      </c>
      <c r="I17" s="101" t="inlineStr">
        <is>
          <t>A tiempo</t>
        </is>
      </c>
      <c r="J17" s="9" t="inlineStr">
        <is>
          <t>Dir. Logística</t>
        </is>
      </c>
    </row>
    <row r="18">
      <c r="A18" s="101" t="inlineStr">
        <is>
          <t>P-014</t>
        </is>
      </c>
      <c r="B18" s="9" t="inlineStr">
        <is>
          <t>Sistema cobranza automatizada Banco Azteca</t>
        </is>
      </c>
      <c r="C18" s="9" t="inlineStr">
        <is>
          <t>Banco Azteca</t>
        </is>
      </c>
      <c r="D18" s="128" t="n">
        <v>120</v>
      </c>
      <c r="E18" s="128" t="n">
        <v>38</v>
      </c>
      <c r="F18" s="129">
        <f>E18/D18</f>
        <v/>
      </c>
      <c r="G18" s="101" t="inlineStr">
        <is>
          <t>Dic 2025</t>
        </is>
      </c>
      <c r="H18" s="101" t="inlineStr">
        <is>
          <t>Sep 2026</t>
        </is>
      </c>
      <c r="I18" s="101" t="inlineStr">
        <is>
          <t>A tiempo</t>
        </is>
      </c>
      <c r="J18" s="9" t="inlineStr">
        <is>
          <t>Dir. Cobranza</t>
        </is>
      </c>
    </row>
    <row r="19">
      <c r="A19" s="106" t="inlineStr">
        <is>
          <t>P-015</t>
        </is>
      </c>
      <c r="B19" s="33" t="inlineStr">
        <is>
          <t>Transformación digital TV Azteca — streaming</t>
        </is>
      </c>
      <c r="C19" s="33" t="inlineStr">
        <is>
          <t>TV Azteca</t>
        </is>
      </c>
      <c r="D19" s="126" t="n">
        <v>380</v>
      </c>
      <c r="E19" s="126" t="n">
        <v>85</v>
      </c>
      <c r="F19" s="127">
        <f>E19/D19</f>
        <v/>
      </c>
      <c r="G19" s="106" t="inlineStr">
        <is>
          <t>Sep 2025</t>
        </is>
      </c>
      <c r="H19" s="106" t="inlineStr">
        <is>
          <t>Dic 2026</t>
        </is>
      </c>
      <c r="I19" s="106" t="inlineStr">
        <is>
          <t>Retrasado</t>
        </is>
      </c>
      <c r="J19" s="33" t="inlineStr">
        <is>
          <t>Dir. Contenidos</t>
        </is>
      </c>
    </row>
    <row r="20">
      <c r="A20" s="67" t="inlineStr">
        <is>
          <t>TOTAL</t>
        </is>
      </c>
      <c r="B20" s="70" t="n"/>
      <c r="C20" s="70" t="n"/>
      <c r="D20" s="68">
        <f>SUM(D5:D19)</f>
        <v/>
      </c>
      <c r="E20" s="68">
        <f>SUM(E5:E19)</f>
        <v/>
      </c>
      <c r="F20" s="116">
        <f>E20/D20</f>
        <v/>
      </c>
      <c r="G20" s="70" t="n"/>
      <c r="H20" s="70" t="n"/>
      <c r="I20" s="70" t="n"/>
      <c r="J20" s="70" t="n"/>
    </row>
  </sheetData>
  <mergeCells count="2">
    <mergeCell ref="A1:J1"/>
    <mergeCell ref="A2:J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E26"/>
  <sheetViews>
    <sheetView workbookViewId="0">
      <selection activeCell="A1" sqref="A1"/>
    </sheetView>
  </sheetViews>
  <sheetFormatPr baseColWidth="8" defaultRowHeight="15"/>
  <cols>
    <col width="42" customWidth="1" min="1" max="1"/>
    <col width="16" customWidth="1" min="2" max="2"/>
    <col width="16" customWidth="1" min="3" max="3"/>
    <col width="14" customWidth="1" min="4" max="4"/>
    <col width="50" customWidth="1" min="5" max="5"/>
  </cols>
  <sheetData>
    <row r="1">
      <c r="A1" s="22" t="inlineStr">
        <is>
          <t>Supuestos para Forecast de Cierre 2026 — SIN PULIR</t>
        </is>
      </c>
    </row>
    <row r="2">
      <c r="A2" s="12" t="inlineStr">
        <is>
          <t>Nota del Contralor: son los supuestos del Plan original. NO los revisé con base en Q1 real. FAVOR DE AJUSTAR.</t>
        </is>
      </c>
    </row>
    <row r="4">
      <c r="A4" s="7" t="inlineStr">
        <is>
          <t>Variable</t>
        </is>
      </c>
      <c r="B4" s="7" t="inlineStr">
        <is>
          <t>Supuesto Plan 2026</t>
        </is>
      </c>
      <c r="C4" s="7" t="inlineStr">
        <is>
          <t>Real Q1 2026</t>
        </is>
      </c>
      <c r="D4" s="7" t="inlineStr">
        <is>
          <t>¿Sigue vigente?</t>
        </is>
      </c>
      <c r="E4" s="7" t="inlineStr">
        <is>
          <t>Observación</t>
        </is>
      </c>
    </row>
    <row r="5">
      <c r="A5" s="130" t="inlineStr">
        <is>
          <t>Crecimiento mensual Banco Azteca ingresos</t>
        </is>
      </c>
      <c r="B5" s="131" t="inlineStr">
        <is>
          <t>0.75%</t>
        </is>
      </c>
      <c r="C5" s="131" t="inlineStr">
        <is>
          <t>0.66%</t>
        </is>
      </c>
      <c r="D5" s="131" t="inlineStr">
        <is>
          <t>Revisar</t>
        </is>
      </c>
      <c r="E5" s="130" t="inlineStr">
        <is>
          <t>Real viene más lento, 0.09 pp debajo</t>
        </is>
      </c>
    </row>
    <row r="6">
      <c r="A6" s="132" t="inlineStr">
        <is>
          <t>ARPU Totalplay fin de año</t>
        </is>
      </c>
      <c r="B6" s="133" t="inlineStr">
        <is>
          <t>MXN 520</t>
        </is>
      </c>
      <c r="C6" s="133" t="inlineStr">
        <is>
          <t>MXN 498</t>
        </is>
      </c>
      <c r="D6" s="134" t="inlineStr">
        <is>
          <t>NO</t>
        </is>
      </c>
      <c r="E6" s="132" t="inlineStr">
        <is>
          <t>Real 22 pesos debajo del plan — supuesto muy optimista</t>
        </is>
      </c>
    </row>
    <row r="7">
      <c r="A7" s="132" t="inlineStr">
        <is>
          <t>Churn mensual Totalplay</t>
        </is>
      </c>
      <c r="B7" s="133" t="inlineStr">
        <is>
          <t>1.5%</t>
        </is>
      </c>
      <c r="C7" s="133" t="inlineStr">
        <is>
          <t>2.3%</t>
        </is>
      </c>
      <c r="D7" s="134" t="inlineStr">
        <is>
          <t>NO</t>
        </is>
      </c>
      <c r="E7" s="132" t="inlineStr">
        <is>
          <t>Real 80 bps ARRIBA — supuesto parece incumplible</t>
        </is>
      </c>
    </row>
    <row r="8">
      <c r="A8" s="132" t="inlineStr">
        <is>
          <t>Crecimiento Same-Store-Sales Elektra</t>
        </is>
      </c>
      <c r="B8" s="133" t="inlineStr">
        <is>
          <t>2.5%</t>
        </is>
      </c>
      <c r="C8" s="133" t="inlineStr">
        <is>
          <t>-2.2%</t>
        </is>
      </c>
      <c r="D8" s="134" t="inlineStr">
        <is>
          <t>NO</t>
        </is>
      </c>
      <c r="E8" s="132" t="inlineStr">
        <is>
          <t>Real NEGATIVO — supuesto completamente inválido</t>
        </is>
      </c>
    </row>
    <row r="9">
      <c r="A9" s="130" t="inlineStr">
        <is>
          <t>Tipo de cambio promedio MXN/USD</t>
        </is>
      </c>
      <c r="B9" s="131" t="inlineStr">
        <is>
          <t>18.50</t>
        </is>
      </c>
      <c r="C9" s="131" t="inlineStr">
        <is>
          <t>18.90</t>
        </is>
      </c>
      <c r="D9" s="131" t="inlineStr">
        <is>
          <t>Revisar</t>
        </is>
      </c>
      <c r="E9" s="130" t="inlineStr">
        <is>
          <t>Real favorable — impacta positivamente importaciones Elektra</t>
        </is>
      </c>
    </row>
    <row r="10">
      <c r="A10" s="130" t="inlineStr">
        <is>
          <t>Tasa Banxico promedio anual</t>
        </is>
      </c>
      <c r="B10" s="131" t="inlineStr">
        <is>
          <t>9.25%</t>
        </is>
      </c>
      <c r="C10" s="131" t="inlineStr">
        <is>
          <t>9.75%</t>
        </is>
      </c>
      <c r="D10" s="131" t="inlineStr">
        <is>
          <t>Revisar</t>
        </is>
      </c>
      <c r="E10" s="130" t="inlineStr">
        <is>
          <t>Real más alta — margen financiero positivo para Banco Azteca</t>
        </is>
      </c>
    </row>
    <row r="11">
      <c r="A11" s="132" t="inlineStr">
        <is>
          <t>Inflación 2026 promedio</t>
        </is>
      </c>
      <c r="B11" s="133" t="inlineStr">
        <is>
          <t>3.8%</t>
        </is>
      </c>
      <c r="C11" s="133" t="inlineStr">
        <is>
          <t>4.6%</t>
        </is>
      </c>
      <c r="D11" s="134" t="inlineStr">
        <is>
          <t>NO</t>
        </is>
      </c>
      <c r="E11" s="132" t="inlineStr">
        <is>
          <t>Real 80 bps arriba — presiona costos en todas las UN</t>
        </is>
      </c>
    </row>
    <row r="12">
      <c r="A12" s="130" t="inlineStr">
        <is>
          <t>CapEx Totalplay FTTH</t>
        </is>
      </c>
      <c r="B12" s="131" t="inlineStr">
        <is>
          <t>MXN 1,800M</t>
        </is>
      </c>
      <c r="C12" s="131" t="inlineStr">
        <is>
          <t>MXN 180M YTD</t>
        </is>
      </c>
      <c r="D12" s="131" t="inlineStr">
        <is>
          <t>Revisar</t>
        </is>
      </c>
      <c r="E12" s="130" t="inlineStr">
        <is>
          <t>Subejecución del 60% — proyecto retrasado, podría subejecutarse el año</t>
        </is>
      </c>
    </row>
    <row r="13">
      <c r="A13" s="132" t="inlineStr">
        <is>
          <t>IMOR Banco Azteca cartera consumo</t>
        </is>
      </c>
      <c r="B13" s="133" t="inlineStr">
        <is>
          <t>4.2%</t>
        </is>
      </c>
      <c r="C13" s="133" t="inlineStr">
        <is>
          <t>5.1%</t>
        </is>
      </c>
      <c r="D13" s="134" t="inlineStr">
        <is>
          <t>NO</t>
        </is>
      </c>
      <c r="E13" s="132" t="inlineStr">
        <is>
          <t>Real 90 pp arriba — reserva adicional necesaria</t>
        </is>
      </c>
    </row>
    <row r="14">
      <c r="A14" s="132" t="inlineStr">
        <is>
          <t>CAC Totalplay por cliente</t>
        </is>
      </c>
      <c r="B14" s="133" t="inlineStr">
        <is>
          <t>MXN 2,250</t>
        </is>
      </c>
      <c r="C14" s="133" t="inlineStr">
        <is>
          <t>MXN 2,850</t>
        </is>
      </c>
      <c r="D14" s="134" t="inlineStr">
        <is>
          <t>NO</t>
        </is>
      </c>
      <c r="E14" s="132" t="inlineStr">
        <is>
          <t>Real 27% arriba — presión competitiva 5G Home</t>
        </is>
      </c>
    </row>
    <row r="15">
      <c r="A15" s="132" t="inlineStr">
        <is>
          <t>Crecimiento tráfico tiendas Elektra</t>
        </is>
      </c>
      <c r="B15" s="133" t="inlineStr">
        <is>
          <t>+3.0%</t>
        </is>
      </c>
      <c r="C15" s="133" t="inlineStr">
        <is>
          <t>-0.5%</t>
        </is>
      </c>
      <c r="D15" s="134" t="inlineStr">
        <is>
          <t>NO</t>
        </is>
      </c>
      <c r="E15" s="132" t="inlineStr">
        <is>
          <t>Real negativo — migración a e-commerce</t>
        </is>
      </c>
    </row>
    <row r="16">
      <c r="A16" s="130" t="inlineStr">
        <is>
          <t>Cross-sell Totalplay + Banco Azteca</t>
        </is>
      </c>
      <c r="B16" s="131" t="inlineStr">
        <is>
          <t>15%</t>
        </is>
      </c>
      <c r="C16" s="131" t="inlineStr">
        <is>
          <t>12%</t>
        </is>
      </c>
      <c r="D16" s="131" t="inlineStr">
        <is>
          <t>Revisar</t>
        </is>
      </c>
      <c r="E16" s="130" t="inlineStr">
        <is>
          <t>Potencial aún no maduro</t>
        </is>
      </c>
    </row>
    <row r="19">
      <c r="A19" s="3" t="inlineStr">
        <is>
          <t>RESUMEN — ESTADO DE LOS 12 SUPUESTOS:</t>
        </is>
      </c>
    </row>
    <row r="20">
      <c r="A20" s="11" t="inlineStr">
        <is>
          <t>• 6 supuestos son NO VIGENTES — requieren ajuste inmediato antes de presentar forecast.</t>
        </is>
      </c>
    </row>
    <row r="21">
      <c r="A21" s="135" t="inlineStr">
        <is>
          <t>• 5 supuestos requieren REVISIÓN — el CFO debe validar impacto direccional.</t>
        </is>
      </c>
    </row>
    <row r="22">
      <c r="A22" s="136" t="inlineStr">
        <is>
          <t>• 1 supuesto parece sostenerse — pero revisar después del Q2.</t>
        </is>
      </c>
    </row>
    <row r="24">
      <c r="A24" s="137" t="inlineStr">
        <is>
          <t>⚠ RECOMENDACIÓN DEL CONTRALOR: reconstruir el forecast 2026 con base en Q1 real antes del Consejo de mañana. El forecast actual es optimista en al menos 3 variables críticas.</t>
        </is>
      </c>
    </row>
    <row r="25"/>
    <row r="26"/>
  </sheetData>
  <mergeCells count="7">
    <mergeCell ref="A21:E21"/>
    <mergeCell ref="A20:E20"/>
    <mergeCell ref="A2:E2"/>
    <mergeCell ref="A24:E26"/>
    <mergeCell ref="A19:E19"/>
    <mergeCell ref="A1:E1"/>
    <mergeCell ref="A22:E22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E24"/>
  <sheetViews>
    <sheetView workbookViewId="0">
      <selection activeCell="A1" sqref="A1"/>
    </sheetView>
  </sheetViews>
  <sheetFormatPr baseColWidth="8" defaultRowHeight="15"/>
  <cols>
    <col width="14" customWidth="1" min="1" max="1"/>
    <col width="22" customWidth="1" min="2" max="2"/>
    <col width="20" customWidth="1" min="3" max="3"/>
    <col width="40" customWidth="1" min="4" max="4"/>
    <col width="30" customWidth="1" min="5" max="5"/>
  </cols>
  <sheetData>
    <row r="1">
      <c r="A1" s="22" t="inlineStr">
        <is>
          <t>Metadata y Control de Cambios del Archivo</t>
        </is>
      </c>
    </row>
    <row r="2">
      <c r="A2" s="12" t="inlineStr">
        <is>
          <t>Información técnica, fuentes de datos y versiones previas</t>
        </is>
      </c>
    </row>
    <row r="4">
      <c r="A4" s="138" t="inlineStr">
        <is>
          <t>FUENTES DE DATOS UTILIZADAS</t>
        </is>
      </c>
    </row>
    <row r="5">
      <c r="A5" s="7" t="inlineStr">
        <is>
          <t>Módulo</t>
        </is>
      </c>
      <c r="B5" s="7" t="inlineStr">
        <is>
          <t>Sistema origen</t>
        </is>
      </c>
      <c r="C5" s="7" t="inlineStr">
        <is>
          <t>Responsable</t>
        </is>
      </c>
      <c r="D5" s="7" t="inlineStr">
        <is>
          <t>Fecha extracción</t>
        </is>
      </c>
      <c r="E5" s="7" t="inlineStr">
        <is>
          <t>Notas</t>
        </is>
      </c>
    </row>
    <row r="6">
      <c r="A6" s="9" t="inlineStr">
        <is>
          <t>P&amp;L Consolidado</t>
        </is>
      </c>
      <c r="B6" s="9" t="inlineStr">
        <is>
          <t>SAP FI-CO + consolidación manual</t>
        </is>
      </c>
      <c r="C6" s="9" t="inlineStr">
        <is>
          <t>C. Morales (Contralor)</t>
        </is>
      </c>
      <c r="D6" s="9" t="inlineStr">
        <is>
          <t>6 mayo 2026, 17:30</t>
        </is>
      </c>
      <c r="E6" s="9" t="inlineStr">
        <is>
          <t>Cifras preliminares, pendiente cuadre con UNs</t>
        </is>
      </c>
    </row>
    <row r="7">
      <c r="A7" s="9" t="inlineStr">
        <is>
          <t>Balance</t>
        </is>
      </c>
      <c r="B7" s="9" t="inlineStr">
        <is>
          <t>SAP FI + Oracle (Totalplay)</t>
        </is>
      </c>
      <c r="C7" s="9" t="inlineStr">
        <is>
          <t>C. Morales</t>
        </is>
      </c>
      <c r="D7" s="9" t="inlineStr">
        <is>
          <t>6 mayo 2026, 18:15</t>
        </is>
      </c>
      <c r="E7" s="9" t="inlineStr">
        <is>
          <t>Algunos datos de Totalplay aún no migraron</t>
        </is>
      </c>
    </row>
    <row r="8">
      <c r="A8" s="9" t="inlineStr">
        <is>
          <t>Cartera Banco Azteca</t>
        </is>
      </c>
      <c r="B8" s="9" t="inlineStr">
        <is>
          <t>Sistema SIBAC + Data Warehouse</t>
        </is>
      </c>
      <c r="C8" s="9" t="inlineStr">
        <is>
          <t>Dir. Riesgo Banco Azteca</t>
        </is>
      </c>
      <c r="D8" s="9" t="inlineStr">
        <is>
          <t>5 mayo 2026, 14:00</t>
        </is>
      </c>
      <c r="E8" s="9" t="inlineStr">
        <is>
          <t>IMOR revisado por auditoría interna</t>
        </is>
      </c>
    </row>
    <row r="9">
      <c r="A9" s="9" t="inlineStr">
        <is>
          <t>Suscriptores Totalplay</t>
        </is>
      </c>
      <c r="B9" s="9" t="inlineStr">
        <is>
          <t>CRM Siebel + Data Lake</t>
        </is>
      </c>
      <c r="C9" s="9" t="inlineStr">
        <is>
          <t>Dir. Operaciones Totalplay</t>
        </is>
      </c>
      <c r="D9" s="9" t="inlineStr">
        <is>
          <t>6 mayo 2026, 10:00</t>
        </is>
      </c>
      <c r="E9" s="9" t="inlineStr">
        <is>
          <t>Guadalajara pendiente verificación</t>
        </is>
      </c>
    </row>
    <row r="10">
      <c r="A10" s="9" t="inlineStr">
        <is>
          <t>Tiendas Elektra</t>
        </is>
      </c>
      <c r="B10" s="9" t="inlineStr">
        <is>
          <t>POS Elektra + BI Tiendas</t>
        </is>
      </c>
      <c r="C10" s="9" t="inlineStr">
        <is>
          <t>Dir. Operaciones Elektra</t>
        </is>
      </c>
      <c r="D10" s="9" t="inlineStr">
        <is>
          <t>5 mayo 2026, 19:00</t>
        </is>
      </c>
      <c r="E10" s="9" t="inlineStr">
        <is>
          <t>1,182 tiendas activas confirmadas</t>
        </is>
      </c>
    </row>
    <row r="11">
      <c r="A11" s="9" t="inlineStr">
        <is>
          <t>Headcount</t>
        </is>
      </c>
      <c r="B11" s="9" t="inlineStr">
        <is>
          <t>SuccessFactors</t>
        </is>
      </c>
      <c r="C11" s="9" t="inlineStr">
        <is>
          <t>Dir. Capital Humano</t>
        </is>
      </c>
      <c r="D11" s="9" t="inlineStr">
        <is>
          <t>6 mayo 2026, 16:00</t>
        </is>
      </c>
      <c r="E11" s="9" t="inlineStr">
        <is>
          <t>Incluye altas hasta abr-26</t>
        </is>
      </c>
    </row>
    <row r="12">
      <c r="A12" s="9" t="inlineStr">
        <is>
          <t>CapEx</t>
        </is>
      </c>
      <c r="B12" s="9" t="inlineStr">
        <is>
          <t>Jira Portfolio + Excel de Control</t>
        </is>
      </c>
      <c r="C12" s="9" t="inlineStr">
        <is>
          <t>PMO Corporativa</t>
        </is>
      </c>
      <c r="D12" s="9" t="inlineStr">
        <is>
          <t>6 mayo 2026, 15:00</t>
        </is>
      </c>
      <c r="E12" s="9" t="inlineStr">
        <is>
          <t>Proyectos con avance auto-reportado</t>
        </is>
      </c>
    </row>
    <row r="13">
      <c r="A13" s="9" t="inlineStr">
        <is>
          <t>Forecast</t>
        </is>
      </c>
      <c r="B13" s="9" t="inlineStr">
        <is>
          <t>Modelo Excel Plan 2026</t>
        </is>
      </c>
      <c r="C13" s="9" t="inlineStr">
        <is>
          <t>Planeación Corporativa</t>
        </is>
      </c>
      <c r="D13" s="9" t="inlineStr">
        <is>
          <t>dic 2025</t>
        </is>
      </c>
      <c r="E13" s="9" t="inlineStr">
        <is>
          <t>NO ACTUALIZADO — usar con precaución</t>
        </is>
      </c>
    </row>
    <row r="16">
      <c r="A16" s="138" t="inlineStr">
        <is>
          <t>CONTROL DE VERSIONES</t>
        </is>
      </c>
    </row>
    <row r="17">
      <c r="A17" s="7" t="inlineStr">
        <is>
          <t>Versión</t>
        </is>
      </c>
      <c r="B17" s="7" t="inlineStr">
        <is>
          <t>Fecha</t>
        </is>
      </c>
      <c r="C17" s="7" t="inlineStr">
        <is>
          <t>Autor</t>
        </is>
      </c>
      <c r="D17" s="7" t="inlineStr">
        <is>
          <t>Cambios principales</t>
        </is>
      </c>
      <c r="E17" s="7" t="inlineStr"/>
    </row>
    <row r="18">
      <c r="A18" s="139" t="inlineStr">
        <is>
          <t>v0.1</t>
        </is>
      </c>
      <c r="B18" s="140" t="inlineStr">
        <is>
          <t>1 mayo 2026 16:00</t>
        </is>
      </c>
      <c r="C18" s="72" t="inlineStr">
        <is>
          <t>C. Morales</t>
        </is>
      </c>
      <c r="D18" s="72" t="inlineStr">
        <is>
          <t>Estructura inicial del paquete, extracción SAP Banco Azteca</t>
        </is>
      </c>
    </row>
    <row r="19">
      <c r="A19" s="139" t="inlineStr">
        <is>
          <t>v0.5</t>
        </is>
      </c>
      <c r="B19" s="140" t="inlineStr">
        <is>
          <t>3 mayo 2026 23:00</t>
        </is>
      </c>
      <c r="C19" s="72" t="inlineStr">
        <is>
          <t>C. Morales</t>
        </is>
      </c>
      <c r="D19" s="72" t="inlineStr">
        <is>
          <t>P&amp;L Consolidado + Banco Azteca + Elektra</t>
        </is>
      </c>
    </row>
    <row r="20">
      <c r="A20" s="139" t="inlineStr">
        <is>
          <t>v0.8</t>
        </is>
      </c>
      <c r="B20" s="140" t="inlineStr">
        <is>
          <t>5 mayo 2026 14:00</t>
        </is>
      </c>
      <c r="C20" s="72" t="inlineStr">
        <is>
          <t>C. Morales</t>
        </is>
      </c>
      <c r="D20" s="72" t="inlineStr">
        <is>
          <t>Totalplay detalle + Balance + Flujo</t>
        </is>
      </c>
    </row>
    <row r="21">
      <c r="A21" s="139" t="inlineStr">
        <is>
          <t>v1.0</t>
        </is>
      </c>
      <c r="B21" s="140" t="inlineStr">
        <is>
          <t>5 mayo 2026 23:45</t>
        </is>
      </c>
      <c r="C21" s="72" t="inlineStr">
        <is>
          <t>C. Morales</t>
        </is>
      </c>
      <c r="D21" s="72" t="inlineStr">
        <is>
          <t>Versión completa pero con errores — enviada al CFO para revisión</t>
        </is>
      </c>
    </row>
    <row r="22">
      <c r="A22" s="139" t="inlineStr">
        <is>
          <t>v1.1</t>
        </is>
      </c>
      <c r="B22" s="140" t="inlineStr">
        <is>
          <t>6 mayo 2026 08:30</t>
        </is>
      </c>
      <c r="C22" s="72" t="inlineStr">
        <is>
          <t>CFO (comentarios)</t>
        </is>
      </c>
      <c r="D22" s="72" t="inlineStr">
        <is>
          <t>Observaciones sobre Corporativo EBITDA faltante, margen Totalplay texto</t>
        </is>
      </c>
    </row>
    <row r="23">
      <c r="A23" s="139" t="inlineStr">
        <is>
          <t>v1.2</t>
        </is>
      </c>
      <c r="B23" s="140" t="inlineStr">
        <is>
          <t>6 mayo 2026 14:00</t>
        </is>
      </c>
      <c r="C23" s="72" t="inlineStr">
        <is>
          <t>C. Morales</t>
        </is>
      </c>
      <c r="D23" s="72" t="inlineStr">
        <is>
          <t>Ajustes parciales — quedó Guadalajara pendiente de verificar</t>
        </is>
      </c>
    </row>
    <row r="24">
      <c r="A24" s="139" t="inlineStr">
        <is>
          <t>v1.3</t>
        </is>
      </c>
      <c r="B24" s="140" t="inlineStr">
        <is>
          <t>6 mayo 2026 23:47</t>
        </is>
      </c>
      <c r="C24" s="72" t="inlineStr">
        <is>
          <t>C. Morales</t>
        </is>
      </c>
      <c r="D24" s="72" t="inlineStr">
        <is>
          <t>Versión enviada al CFO — las trampas siguen marcadas para revisión mañana</t>
        </is>
      </c>
    </row>
  </sheetData>
  <mergeCells count="11">
    <mergeCell ref="D20:E20"/>
    <mergeCell ref="A4:E4"/>
    <mergeCell ref="D24:E24"/>
    <mergeCell ref="A2:E2"/>
    <mergeCell ref="A16:E16"/>
    <mergeCell ref="D19:E19"/>
    <mergeCell ref="D23:E23"/>
    <mergeCell ref="A1:E1"/>
    <mergeCell ref="D22:E22"/>
    <mergeCell ref="D18:E18"/>
    <mergeCell ref="D21:E2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2026-05-07T00:49:56Z</dcterms:created>
  <dcterms:modified xmlns:dcterms="http://purl.org/dc/terms/" xmlns:xsi="http://www.w3.org/2001/XMLSchema-instance" xsi:type="dcterms:W3CDTF">2026-05-07T00:49:56Z</dcterms:modified>
</cp:coreProperties>
</file>